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Users\Usuario\Documents\EDER\EDER 2019\Base\Tabulados\"/>
    </mc:Choice>
  </mc:AlternateContent>
  <xr:revisionPtr revIDLastSave="0" documentId="8_{EF1690F1-D94B-4995-A776-352792648243}" xr6:coauthVersionLast="46" xr6:coauthVersionMax="46" xr10:uidLastSave="{00000000-0000-0000-0000-000000000000}"/>
  <bookViews>
    <workbookView xWindow="-108" yWindow="-108" windowWidth="23256" windowHeight="12576" tabRatio="973" xr2:uid="{00000000-000D-0000-FFFF-FFFF00000000}"/>
  </bookViews>
  <sheets>
    <sheet name="índice" sheetId="41" r:id="rId1"/>
    <sheet name="1 " sheetId="6" r:id="rId2"/>
    <sheet name="2" sheetId="2" r:id="rId3"/>
    <sheet name="3" sheetId="3" r:id="rId4"/>
    <sheet name="4" sheetId="4" r:id="rId5"/>
    <sheet name="5" sheetId="7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13" sheetId="16" r:id="rId14"/>
    <sheet name="14" sheetId="17" r:id="rId15"/>
    <sheet name="15" sheetId="19" r:id="rId16"/>
    <sheet name="16" sheetId="20" r:id="rId17"/>
    <sheet name="17" sheetId="21" r:id="rId18"/>
    <sheet name="18" sheetId="22" r:id="rId19"/>
    <sheet name="19" sheetId="23" r:id="rId20"/>
    <sheet name="20" sheetId="24" r:id="rId21"/>
    <sheet name="21" sheetId="25" r:id="rId22"/>
    <sheet name="22" sheetId="26" r:id="rId23"/>
    <sheet name="23" sheetId="27" r:id="rId24"/>
    <sheet name="24" sheetId="28" r:id="rId25"/>
    <sheet name="25" sheetId="29" r:id="rId26"/>
    <sheet name="26" sheetId="30" r:id="rId27"/>
    <sheet name="27" sheetId="31" r:id="rId28"/>
    <sheet name="28" sheetId="32" r:id="rId29"/>
    <sheet name="29" sheetId="37" r:id="rId30"/>
    <sheet name="30" sheetId="33" r:id="rId31"/>
    <sheet name="31" sheetId="36" r:id="rId32"/>
    <sheet name="32" sheetId="35" r:id="rId33"/>
    <sheet name="33" sheetId="38" r:id="rId34"/>
    <sheet name="34" sheetId="39" r:id="rId35"/>
    <sheet name="35" sheetId="40" r:id="rId36"/>
    <sheet name="36" sheetId="42" r:id="rId37"/>
    <sheet name="37" sheetId="44" r:id="rId38"/>
    <sheet name="38" sheetId="45" r:id="rId39"/>
    <sheet name="39" sheetId="46" r:id="rId40"/>
    <sheet name="40" sheetId="47" r:id="rId4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6" l="1"/>
  <c r="C26" i="6"/>
  <c r="C28" i="6"/>
  <c r="C29" i="6"/>
  <c r="C31" i="6"/>
  <c r="C32" i="6"/>
  <c r="C34" i="6"/>
  <c r="C35" i="6"/>
  <c r="C24" i="6"/>
  <c r="H25" i="6"/>
  <c r="H26" i="6"/>
  <c r="H28" i="6"/>
  <c r="H29" i="6"/>
  <c r="H31" i="6"/>
  <c r="H32" i="6"/>
  <c r="H34" i="6"/>
  <c r="H35" i="6"/>
  <c r="G25" i="6"/>
  <c r="G26" i="6"/>
  <c r="G28" i="6"/>
  <c r="G29" i="6"/>
  <c r="G31" i="6"/>
  <c r="G32" i="6"/>
  <c r="G34" i="6"/>
  <c r="G35" i="6"/>
  <c r="F25" i="6"/>
  <c r="F26" i="6"/>
  <c r="F28" i="6"/>
  <c r="F29" i="6"/>
  <c r="F31" i="6"/>
  <c r="F32" i="6"/>
  <c r="F34" i="6"/>
  <c r="F35" i="6"/>
  <c r="E25" i="6"/>
  <c r="E26" i="6"/>
  <c r="E28" i="6"/>
  <c r="E29" i="6"/>
  <c r="E31" i="6"/>
  <c r="E32" i="6"/>
  <c r="E34" i="6"/>
  <c r="E35" i="6"/>
  <c r="D25" i="6"/>
  <c r="D26" i="6"/>
  <c r="D28" i="6"/>
  <c r="D29" i="6"/>
  <c r="D31" i="6"/>
  <c r="D32" i="6"/>
  <c r="D34" i="6"/>
  <c r="D35" i="6"/>
  <c r="I25" i="6"/>
  <c r="I26" i="6"/>
  <c r="I28" i="6"/>
  <c r="I29" i="6"/>
  <c r="I31" i="6"/>
  <c r="I32" i="6"/>
  <c r="I34" i="6"/>
  <c r="I35" i="6"/>
  <c r="I24" i="6"/>
  <c r="H24" i="6"/>
  <c r="G24" i="6"/>
  <c r="F24" i="6"/>
  <c r="E24" i="6"/>
  <c r="D24" i="6"/>
  <c r="J9" i="6" l="1"/>
  <c r="F16" i="39" l="1"/>
  <c r="F15" i="39"/>
  <c r="F14" i="39"/>
  <c r="F13" i="39"/>
  <c r="F12" i="39"/>
  <c r="F11" i="39"/>
  <c r="F10" i="39"/>
  <c r="F9" i="39"/>
  <c r="F8" i="39"/>
  <c r="F7" i="39"/>
  <c r="F6" i="39"/>
  <c r="F5" i="39"/>
  <c r="AE62" i="20" l="1"/>
  <c r="AD62" i="20"/>
  <c r="AC62" i="20"/>
  <c r="AB62" i="20"/>
  <c r="AA62" i="20"/>
  <c r="Z62" i="20"/>
  <c r="Y62" i="20"/>
  <c r="X62" i="20"/>
  <c r="W62" i="20"/>
  <c r="V62" i="20"/>
  <c r="E44" i="13" l="1"/>
  <c r="D44" i="13"/>
  <c r="C44" i="13"/>
  <c r="B44" i="13"/>
  <c r="J16" i="6" l="1"/>
  <c r="J15" i="6"/>
  <c r="I14" i="6"/>
  <c r="H14" i="6"/>
  <c r="G14" i="6"/>
  <c r="F14" i="6"/>
  <c r="E14" i="6"/>
  <c r="D14" i="6"/>
  <c r="C14" i="6"/>
  <c r="C33" i="6" s="1"/>
  <c r="J13" i="6"/>
  <c r="J12" i="6"/>
  <c r="I11" i="6"/>
  <c r="H11" i="6"/>
  <c r="G11" i="6"/>
  <c r="F11" i="6"/>
  <c r="E11" i="6"/>
  <c r="D11" i="6"/>
  <c r="C11" i="6"/>
  <c r="C30" i="6" s="1"/>
  <c r="J10" i="6"/>
  <c r="I8" i="6"/>
  <c r="H8" i="6"/>
  <c r="H27" i="6" s="1"/>
  <c r="G8" i="6"/>
  <c r="F8" i="6"/>
  <c r="E8" i="6"/>
  <c r="D8" i="6"/>
  <c r="D27" i="6" s="1"/>
  <c r="C8" i="6"/>
  <c r="C27" i="6" s="1"/>
  <c r="J7" i="6"/>
  <c r="J6" i="6"/>
  <c r="J5" i="6"/>
  <c r="D30" i="6" l="1"/>
  <c r="H30" i="6"/>
  <c r="G33" i="6"/>
  <c r="G27" i="6"/>
  <c r="G30" i="6"/>
  <c r="F33" i="6"/>
  <c r="F27" i="6"/>
  <c r="F30" i="6"/>
  <c r="E33" i="6"/>
  <c r="E27" i="6"/>
  <c r="E30" i="6"/>
  <c r="D33" i="6"/>
  <c r="H33" i="6"/>
  <c r="I33" i="6"/>
  <c r="I27" i="6"/>
  <c r="I30" i="6"/>
  <c r="J8" i="6"/>
</calcChain>
</file>

<file path=xl/sharedStrings.xml><?xml version="1.0" encoding="utf-8"?>
<sst xmlns="http://schemas.openxmlformats.org/spreadsheetml/2006/main" count="2659" uniqueCount="434">
  <si>
    <t>Sexo</t>
  </si>
  <si>
    <t>Total</t>
  </si>
  <si>
    <t>Mujer</t>
  </si>
  <si>
    <t>1948-1952</t>
  </si>
  <si>
    <t>1968-1972</t>
  </si>
  <si>
    <t>1978-1982</t>
  </si>
  <si>
    <t>Centro</t>
  </si>
  <si>
    <t>Norte</t>
  </si>
  <si>
    <t>Sur</t>
  </si>
  <si>
    <t>Ciudad de BsAs</t>
  </si>
  <si>
    <t>Otra provincia</t>
  </si>
  <si>
    <t>Otro país</t>
  </si>
  <si>
    <t>Cohorte de nacimiento y sexo</t>
  </si>
  <si>
    <t>Población total</t>
  </si>
  <si>
    <t>Primario Incompleto</t>
  </si>
  <si>
    <t>Primario Completo</t>
  </si>
  <si>
    <t>Secundario Incompleto</t>
  </si>
  <si>
    <t>Secundario Completo</t>
  </si>
  <si>
    <t>Superior / Universitario Incompleto</t>
  </si>
  <si>
    <t>Superior / Universitario Completo / Postgrado inc.- compl.</t>
  </si>
  <si>
    <t>Varón</t>
  </si>
  <si>
    <r>
      <rPr>
        <b/>
        <sz val="8"/>
        <color theme="1"/>
        <rFont val="Arial"/>
        <family val="2"/>
      </rPr>
      <t xml:space="preserve">Nota: </t>
    </r>
    <r>
      <rPr>
        <sz val="8"/>
        <color theme="1"/>
        <rFont val="Arial"/>
        <family val="2"/>
      </rPr>
      <t>Máximo nivel de instrucción alcanzado según variable eder_e_nivel.</t>
    </r>
  </si>
  <si>
    <r>
      <rPr>
        <b/>
        <sz val="8"/>
        <color theme="1"/>
        <rFont val="Arial"/>
        <family val="2"/>
      </rPr>
      <t xml:space="preserve">Fuente: </t>
    </r>
    <r>
      <rPr>
        <sz val="8"/>
        <color theme="1"/>
        <rFont val="Arial"/>
        <family val="2"/>
      </rPr>
      <t>Dirección General de Estadística y Censos (Ministerio de Hacienda y Finanzas GCBA). EDER 2019.</t>
    </r>
  </si>
  <si>
    <t>Población encuestada según máximo nivel de instrucción alcanzado por cohorte de nacimiento y sexo. Ciudad de Buenos Aires. Año 2019.</t>
  </si>
  <si>
    <t>Edad primer empleo</t>
  </si>
  <si>
    <t>Varones</t>
  </si>
  <si>
    <t>Mujeres</t>
  </si>
  <si>
    <r>
      <rPr>
        <b/>
        <sz val="8"/>
        <color theme="1"/>
        <rFont val="Arial"/>
        <family val="2"/>
      </rPr>
      <t>Fuente:</t>
    </r>
    <r>
      <rPr>
        <sz val="8"/>
        <color theme="1"/>
        <rFont val="Arial"/>
        <family val="2"/>
      </rPr>
      <t xml:space="preserve"> Dirección General de Estadística y Censos (Ministerio de Economía y Finanzas- GCABA) Encuesta Demográfica Retrospectiva CABA 2019.</t>
    </r>
  </si>
  <si>
    <t>Proporción acumulada de personas por cohorte de nacimiento y sexo según edad retrospectiva al primer empleo de un año de duración. Ciudad de Buenos Aires. Año 2019.</t>
  </si>
  <si>
    <t>Hasta secundario incompleto</t>
  </si>
  <si>
    <t>Secundario completo/Superior -Universitario Incompleto</t>
  </si>
  <si>
    <t>Superior-Universitario completo y más</t>
  </si>
  <si>
    <t>Proporción acumulada de personas por cohorte de nacimiento y máximo nivel de instrucción alcanzado según edad retrospectiva al primer empleo de un año de duración . Ciudad de Buenos Aires. Año 2019.</t>
  </si>
  <si>
    <t>Proporción acumulada de personas por cohorte de nacimiento y zona de residencia actual según edad retrospectiva al primer empleo de un año de duración. Ciudad de Buenos Aires. Año 2019.</t>
  </si>
  <si>
    <t>Prov de Bs As</t>
  </si>
  <si>
    <t>Edad primer empleo asalariado con descuento jubilatorio</t>
  </si>
  <si>
    <t>No tuvo</t>
  </si>
  <si>
    <t>Proporción acumulada de personas por cohorte de nacimiento y lugar de nacimiento según edad retrospectiva al primer empleo de un año de duración. Ciudad de Buenos Aires. Año 2019.</t>
  </si>
  <si>
    <t>Proporción acumulada de personas por cohorte de nacimiento y sexo según edad retrospectiva al primer empleo con descuento jubilatorio de un año de duración. Ciudad de Buenos Aires. Año 2019.</t>
  </si>
  <si>
    <t>Proporción acumulada de personas por cohorte de nacimiento y máximo nivel de instrucción alcanzado según edad retrospectiva al primer empleo con descuento jubilatorio de un año de duración. Ciudad de Buenos Aires. Año 2019.</t>
  </si>
  <si>
    <t>Proporción acumulada de personas por cohorte de nacimiento y zona de residencia actual según edad retrospectiva al primer empleo con descuento jubilatorio de un año de duración. Ciudad de Buenos Aires. Año 2019.</t>
  </si>
  <si>
    <t>Proporción acumulada de personas por cohorte de nacimiento y lugar de nacimiento según edad retrospectiva al primer empleo con descuento jubilatorio de un año de duración. Ciudad de Buenos Aires. Año 2019.</t>
  </si>
  <si>
    <t>Edad primer trabajo doméstico</t>
  </si>
  <si>
    <t>No realizó</t>
  </si>
  <si>
    <t>Proporción acumulada de personas por cohorte de nacimiento y sexo según edad retrospectiva al primer trabajo doméstico de un año de duración. Ciudad de Buenos Aires. Año 2019.</t>
  </si>
  <si>
    <t>Edad primer trabajo de cuidado</t>
  </si>
  <si>
    <t>Proporción acumulada de personas por cohorte de nacimiento y sexo según edad retrospectiva al primer trabajo de cuidado. Ciudad de Buenos Aires. Año 2019.</t>
  </si>
  <si>
    <t>0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</si>
  <si>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</si>
  <si>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</si>
  <si>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</si>
  <si>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</si>
  <si>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</si>
  <si>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</si>
  <si>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</si>
  <si>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</si>
  <si>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</si>
  <si>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</si>
  <si>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</si>
  <si>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</si>
  <si>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</si>
  <si>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</si>
  <si>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</si>
  <si>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</si>
  <si>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</si>
  <si>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</si>
  <si>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</si>
  <si>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</si>
  <si>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</si>
  <si>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</si>
  <si>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</si>
  <si>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</si>
  <si>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</si>
  <si>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</si>
  <si>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</si>
  <si>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</si>
  <si>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</si>
  <si>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</si>
  <si>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</si>
  <si>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</si>
  <si>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</si>
  <si>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</si>
  <si>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</si>
  <si>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</si>
  <si>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</si>
  <si>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</si>
  <si>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</si>
  <si>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</si>
  <si>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</si>
  <si>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</si>
  <si>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</si>
  <si>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</si>
  <si>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</si>
  <si>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</si>
  <si>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</si>
  <si>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</si>
  <si>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</si>
  <si>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</si>
  <si>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</si>
  <si>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59</t>
  </si>
  <si>
    <t>60</t>
  </si>
  <si>
    <t>63</t>
  </si>
  <si>
    <t>65</t>
  </si>
  <si>
    <t>70</t>
  </si>
  <si>
    <t>Proporción acumulada de personas por cohorte de nacimiento y máximo nivel de instrucción alcanzado según edad retrospectiva al primer trabajo de cuidado. Ciudad de Buenos Aires. Año 2019.</t>
  </si>
  <si>
    <t>Proporción acumulada de personas por cohorte de nacimiento y lugar de nacimiento según edad retrospectiva al primer trabajo de cuidado. Ciudad de Buenos Aires. Año 2019.</t>
  </si>
  <si>
    <t>Proporción acumulada de personas por cohorte de nacimiento y zona de residencia actual según edad retrospectiva al primer trabajo de cuidado. Ciudad de Buenos Aires. Año 2019.</t>
  </si>
  <si>
    <t>Edad salida del hogar</t>
  </si>
  <si>
    <t>No salió</t>
  </si>
  <si>
    <t>Proporción acumulada de personas por cohorte de nacimiento y sexo según edad retrospectiva a la primera salida del hogar. Ciudad de Buenos Aires. Año 2019.</t>
  </si>
  <si>
    <t>Proporción acumulada de personas por cohorte de nacimiento y máximo nivel de instrucción alcanzado según edad retrospectiva a la primera salida del hogar. Ciudad de Buenos Aires. Año 2019.</t>
  </si>
  <si>
    <t>Proporción acumulada de personas por cohorte de nacimiento y zona de residencia actual según edad retrospectiva a la primera salida del hogar. Ciudad de Buenos Aires. Año 2019.</t>
  </si>
  <si>
    <t>Proporción acumulada de personas por cohorte de nacimiento y lugar de nacimiento según edad retrospectiva a la primera salida del hogar. Ciudad de Buenos Aires. Año 2019.</t>
  </si>
  <si>
    <t>Edad a la primera unión</t>
  </si>
  <si>
    <t>No Unido</t>
  </si>
  <si>
    <t>Proporción acumulada de personas por cohorte de nacimiento y sexo según edad retrospectiva a la primera unión conyugal. Ciudad de Buenos Aires. Año 2019.</t>
  </si>
  <si>
    <t>Edad a la primera union</t>
  </si>
  <si>
    <t>Proporción acumulada de personas por cohorte de nacimiento y máximo nivel de instrucción alcanzado según edad retrospectiva a la primera unión conyugal. Ciudad de Buenos Aires. Año 2019.</t>
  </si>
  <si>
    <t>Proporción acumulada de personas por cohorte de nacimiento y zona de residencia actual según edad retrospectiva a la primera unión conyugal. Ciudad de Buenos Aires. Año 2019.</t>
  </si>
  <si>
    <t>Edad al primer hije</t>
  </si>
  <si>
    <t>Sin hijos</t>
  </si>
  <si>
    <t xml:space="preserve">Cohorte y sexo </t>
  </si>
  <si>
    <t>Promedio de hijos nacidos hasta los 20 años de edad</t>
  </si>
  <si>
    <t>Promedio de hijos nacidos hasta los 30 años de edad</t>
  </si>
  <si>
    <r>
      <rPr>
        <b/>
        <sz val="8"/>
        <color theme="1"/>
        <rFont val="Arial"/>
        <family val="2"/>
      </rPr>
      <t>Nota:</t>
    </r>
    <r>
      <rPr>
        <sz val="8"/>
        <color theme="1"/>
        <rFont val="Arial"/>
        <family val="2"/>
      </rPr>
      <t xml:space="preserve"> Incluye a la población sin hijos.Excluye a la población que NsNr fecha de nacimiento de sus hijos. Excluye a los hijos que se pudo determinar que fueron adoptados.</t>
    </r>
  </si>
  <si>
    <r>
      <rPr>
        <b/>
        <sz val="8"/>
        <color theme="1"/>
        <rFont val="Arial"/>
        <family val="2"/>
      </rPr>
      <t>Fuente:</t>
    </r>
    <r>
      <rPr>
        <sz val="8"/>
        <color theme="1"/>
        <rFont val="Arial"/>
        <family val="2"/>
      </rPr>
      <t xml:space="preserve"> Dirección General de Estadística y Censos (Ministerio de Hacienda y Finanzas GCBA). EDER 2019.</t>
    </r>
  </si>
  <si>
    <t>Edad a la primera relación sexual</t>
  </si>
  <si>
    <t>Sin relaciones sexuales o NsNc</t>
  </si>
  <si>
    <t>Proporción acumulada de personas por cohorte de nacimiento y sexo según edad retrospectiva a la primera relación sexual. Ciudad de Buenos Aires. Año 2019.</t>
  </si>
  <si>
    <t>Posee discapacidad</t>
  </si>
  <si>
    <t>Población con discapacidad (%)</t>
  </si>
  <si>
    <t>Si</t>
  </si>
  <si>
    <t>No</t>
  </si>
  <si>
    <r>
      <rPr>
        <b/>
        <sz val="8"/>
        <color theme="1"/>
        <rFont val="Arial"/>
        <family val="2"/>
      </rPr>
      <t xml:space="preserve">Nota: </t>
    </r>
    <r>
      <rPr>
        <sz val="8"/>
        <color theme="1"/>
        <rFont val="Arial"/>
        <family val="2"/>
      </rPr>
      <t>Se incluyen 6 casos muestrales (1632 estimados) que poseen certificado de discapacidad pero con tipos de discapacidades no incluídas en el relevamiento EDER.</t>
    </r>
  </si>
  <si>
    <t>Población según tenencia de discapacidad por cohorte de nacimiento y sexo. Valores absolutos y porcentaje de población con discapacidad. Ciudad de Buenos Aires. Año 2019.</t>
  </si>
  <si>
    <t>Edad de adquisición de la primera discapacidad</t>
  </si>
  <si>
    <t>Mediana</t>
  </si>
  <si>
    <t>Promedio</t>
  </si>
  <si>
    <r>
      <rPr>
        <b/>
        <sz val="8"/>
        <color theme="1"/>
        <rFont val="Arial"/>
        <family val="2"/>
      </rPr>
      <t>Nota:</t>
    </r>
    <r>
      <rPr>
        <sz val="8"/>
        <color theme="1"/>
        <rFont val="Arial"/>
        <family val="2"/>
      </rPr>
      <t xml:space="preserve"> Se excluyen 6 casos muestrales (1632 personas estimadas) con certificado de discapacidad pero con discapacidades no incluídas en el relevamiento, de las que no se posee su trayectoria.</t>
    </r>
  </si>
  <si>
    <t xml:space="preserve"> 2.1 Proporción de personas que dejaron sus estudios en sus primeros 20 años de vida, por cohorte y sexo</t>
  </si>
  <si>
    <t>cohorte</t>
  </si>
  <si>
    <t>Edad salida educación</t>
  </si>
  <si>
    <t>EDAD_SALIDA_EDUCACION_BIS</t>
  </si>
  <si>
    <t>100.0%</t>
  </si>
  <si>
    <t>7.00</t>
  </si>
  <si>
    <t>2.3%</t>
  </si>
  <si>
    <t>0.0%</t>
  </si>
  <si>
    <t>3.4%</t>
  </si>
  <si>
    <t>8.00</t>
  </si>
  <si>
    <t>2.4%</t>
  </si>
  <si>
    <t>3.5%</t>
  </si>
  <si>
    <t>9.00</t>
  </si>
  <si>
    <t>1.4%</t>
  </si>
  <si>
    <t>10.00</t>
  </si>
  <si>
    <t>1.1%</t>
  </si>
  <si>
    <t>1.8%</t>
  </si>
  <si>
    <t>11.00</t>
  </si>
  <si>
    <t>0.9%</t>
  </si>
  <si>
    <t>1.5%</t>
  </si>
  <si>
    <t>6.4%</t>
  </si>
  <si>
    <t>12.00</t>
  </si>
  <si>
    <t>2.8%</t>
  </si>
  <si>
    <t>5.1%</t>
  </si>
  <si>
    <t>1.3%</t>
  </si>
  <si>
    <t>13.00</t>
  </si>
  <si>
    <t>9.4%</t>
  </si>
  <si>
    <t>12.9%</t>
  </si>
  <si>
    <t>7.7%</t>
  </si>
  <si>
    <t>2.0%</t>
  </si>
  <si>
    <t>8.1%</t>
  </si>
  <si>
    <t>14.00</t>
  </si>
  <si>
    <t>10.7%</t>
  </si>
  <si>
    <t>5.5%</t>
  </si>
  <si>
    <t>14.8%</t>
  </si>
  <si>
    <t>15.00</t>
  </si>
  <si>
    <t>9.5%</t>
  </si>
  <si>
    <t>7.6%</t>
  </si>
  <si>
    <t>10.5%</t>
  </si>
  <si>
    <t>6.8%</t>
  </si>
  <si>
    <t>11.2%</t>
  </si>
  <si>
    <t>4.8%</t>
  </si>
  <si>
    <t>16.00</t>
  </si>
  <si>
    <t>5.3%</t>
  </si>
  <si>
    <t>12.5%</t>
  </si>
  <si>
    <t>1.9%</t>
  </si>
  <si>
    <t>13.4%</t>
  </si>
  <si>
    <t>17.00</t>
  </si>
  <si>
    <t>2.5%</t>
  </si>
  <si>
    <t>2.6%</t>
  </si>
  <si>
    <t>4.3%</t>
  </si>
  <si>
    <t>10.9%</t>
  </si>
  <si>
    <t>8.7%</t>
  </si>
  <si>
    <t>14.5%</t>
  </si>
  <si>
    <t>18.00</t>
  </si>
  <si>
    <t>8.2%</t>
  </si>
  <si>
    <t>3.7%</t>
  </si>
  <si>
    <t>10.3%</t>
  </si>
  <si>
    <t>3.1%</t>
  </si>
  <si>
    <t>7.9%</t>
  </si>
  <si>
    <t>9.9%</t>
  </si>
  <si>
    <t>15.0%</t>
  </si>
  <si>
    <t>19.00</t>
  </si>
  <si>
    <t>9.2%</t>
  </si>
  <si>
    <t>7.4%</t>
  </si>
  <si>
    <t>10.1%</t>
  </si>
  <si>
    <t>9.1%</t>
  </si>
  <si>
    <t>4.6%</t>
  </si>
  <si>
    <t>7.2%</t>
  </si>
  <si>
    <t>20.00</t>
  </si>
  <si>
    <t>1.6%</t>
  </si>
  <si>
    <t>9.7%</t>
  </si>
  <si>
    <t>16.2%</t>
  </si>
  <si>
    <t>5.4%</t>
  </si>
  <si>
    <t>16.1%</t>
  </si>
  <si>
    <t>21.00</t>
  </si>
  <si>
    <t>4.2%</t>
  </si>
  <si>
    <t>5.6%</t>
  </si>
  <si>
    <t>8.3%</t>
  </si>
  <si>
    <t>22.3%</t>
  </si>
  <si>
    <t>22.00</t>
  </si>
  <si>
    <t>1.0%</t>
  </si>
  <si>
    <t>23.00</t>
  </si>
  <si>
    <t>6.5%</t>
  </si>
  <si>
    <t>10.8%</t>
  </si>
  <si>
    <t>24.00</t>
  </si>
  <si>
    <t>6.2%</t>
  </si>
  <si>
    <t>25.00</t>
  </si>
  <si>
    <t>20.9%</t>
  </si>
  <si>
    <t>3.9%</t>
  </si>
  <si>
    <t>8.5%</t>
  </si>
  <si>
    <t>13.5%</t>
  </si>
  <si>
    <t>26.00</t>
  </si>
  <si>
    <t>4.5%</t>
  </si>
  <si>
    <t>27.00</t>
  </si>
  <si>
    <t>3.2%</t>
  </si>
  <si>
    <t>28.00</t>
  </si>
  <si>
    <t>3.8%</t>
  </si>
  <si>
    <t>6.3%</t>
  </si>
  <si>
    <t>29.00</t>
  </si>
  <si>
    <t>1.2%</t>
  </si>
  <si>
    <t>30.00</t>
  </si>
  <si>
    <t>19.8%</t>
  </si>
  <si>
    <t>31.00</t>
  </si>
  <si>
    <t>11.6%</t>
  </si>
  <si>
    <t>26.3%</t>
  </si>
  <si>
    <t>32.00</t>
  </si>
  <si>
    <t>12.1%</t>
  </si>
  <si>
    <t>5.0%</t>
  </si>
  <si>
    <t>33.00</t>
  </si>
  <si>
    <t>3.0%</t>
  </si>
  <si>
    <t>2.2%</t>
  </si>
  <si>
    <t>37.00</t>
  </si>
  <si>
    <t>5.8%</t>
  </si>
  <si>
    <t>14.6%</t>
  </si>
  <si>
    <t>39.00</t>
  </si>
  <si>
    <t>42.00</t>
  </si>
  <si>
    <t>5.9%</t>
  </si>
  <si>
    <t>8.0%</t>
  </si>
  <si>
    <t>43.00</t>
  </si>
  <si>
    <t>46.00</t>
  </si>
  <si>
    <t>4.7%</t>
  </si>
  <si>
    <t>9999.00</t>
  </si>
  <si>
    <t>20.0%</t>
  </si>
  <si>
    <t>31.9%</t>
  </si>
  <si>
    <t>No salio</t>
  </si>
  <si>
    <t xml:space="preserve"> 5.1 Proporción de personas tuvieron un empleo asalariado con descuento jubilatorio en sus primeros 20 años de vida, por cohorte y sexo</t>
  </si>
  <si>
    <t>Recuento</t>
  </si>
  <si>
    <t>% del N de columna</t>
  </si>
  <si>
    <t>asal_desc_first</t>
  </si>
  <si>
    <t>3.3%</t>
  </si>
  <si>
    <t>23.3%</t>
  </si>
  <si>
    <t>19.4%</t>
  </si>
  <si>
    <t>25.2%</t>
  </si>
  <si>
    <t>8.9%</t>
  </si>
  <si>
    <t>11.7%</t>
  </si>
  <si>
    <t>9.6%</t>
  </si>
  <si>
    <t>14.3%</t>
  </si>
  <si>
    <t>4.4%</t>
  </si>
  <si>
    <t>7.5%</t>
  </si>
  <si>
    <t>14.7%</t>
  </si>
  <si>
    <t>12.4%</t>
  </si>
  <si>
    <t>15.4%</t>
  </si>
  <si>
    <t>1.7%</t>
  </si>
  <si>
    <t>8.4%</t>
  </si>
  <si>
    <t>2.7%</t>
  </si>
  <si>
    <t>4.1%</t>
  </si>
  <si>
    <t>13.9%</t>
  </si>
  <si>
    <t>34.00</t>
  </si>
  <si>
    <t>0.4%</t>
  </si>
  <si>
    <t>35.00</t>
  </si>
  <si>
    <t>0.8%</t>
  </si>
  <si>
    <t>40.00</t>
  </si>
  <si>
    <t>60.00</t>
  </si>
  <si>
    <t>24.9%</t>
  </si>
  <si>
    <t>16.7%</t>
  </si>
  <si>
    <t>28.9%</t>
  </si>
  <si>
    <t>34.3%</t>
  </si>
  <si>
    <t>39.6%</t>
  </si>
  <si>
    <t>30.8%</t>
  </si>
  <si>
    <t>38.6%</t>
  </si>
  <si>
    <t>48.9%</t>
  </si>
  <si>
    <t>21.1%</t>
  </si>
  <si>
    <t>Proporción acumulada de personas con discapacidad por cohorte de nacimiento y sexo según edad retrospectiva al primer empleo con descuento jubilatorio de un año de duración. Ciudad de Buenos Aires. Año 2019.</t>
  </si>
  <si>
    <t>9.1 Proporcion acumulada de personas segun edad retrospectiva de salida hogar según cohorte y sexo</t>
  </si>
  <si>
    <t>edad salida delm  hogar</t>
  </si>
  <si>
    <t>.00</t>
  </si>
  <si>
    <t>2.00</t>
  </si>
  <si>
    <t>3.00</t>
  </si>
  <si>
    <t>3.6%</t>
  </si>
  <si>
    <t>6.00</t>
  </si>
  <si>
    <t>4.0%</t>
  </si>
  <si>
    <t>0.7%</t>
  </si>
  <si>
    <t>13.8%</t>
  </si>
  <si>
    <t>37.0%</t>
  </si>
  <si>
    <t>6.7%</t>
  </si>
  <si>
    <t>2.1%</t>
  </si>
  <si>
    <t>18.6%</t>
  </si>
  <si>
    <t>25.4%</t>
  </si>
  <si>
    <t>11.0%</t>
  </si>
  <si>
    <t>15.9%</t>
  </si>
  <si>
    <t>7.0%</t>
  </si>
  <si>
    <t>8.6%</t>
  </si>
  <si>
    <t>14.2%</t>
  </si>
  <si>
    <t>12.3%</t>
  </si>
  <si>
    <t>9.8%</t>
  </si>
  <si>
    <t>7.1%</t>
  </si>
  <si>
    <t>12.6%</t>
  </si>
  <si>
    <t>9.0%</t>
  </si>
  <si>
    <t>22.8%</t>
  </si>
  <si>
    <t>8.8%</t>
  </si>
  <si>
    <t>0.5%</t>
  </si>
  <si>
    <t>7.3%</t>
  </si>
  <si>
    <t>15.6%</t>
  </si>
  <si>
    <t>6.1%</t>
  </si>
  <si>
    <t>36.00</t>
  </si>
  <si>
    <t>44.00</t>
  </si>
  <si>
    <t>54.00</t>
  </si>
  <si>
    <t>55.00</t>
  </si>
  <si>
    <t>Proporción acumulada de personas con discapacidad por cohorte de nacimiento y sexo según edad retrospectiva a la primera salida del hogar. Ciudad de Buenos Aires. Año 2019.</t>
  </si>
  <si>
    <t>10.1 Proporcion acumulada de personas segun edad retrospectiva a la primera union según cohorte y sexo</t>
  </si>
  <si>
    <t>Edad_primera_union</t>
  </si>
  <si>
    <t>15.8%</t>
  </si>
  <si>
    <t>10.4%</t>
  </si>
  <si>
    <t>14.1%</t>
  </si>
  <si>
    <t>5.7%</t>
  </si>
  <si>
    <t>4.9%</t>
  </si>
  <si>
    <t>7.8%</t>
  </si>
  <si>
    <t>10.0%</t>
  </si>
  <si>
    <t>13.3%</t>
  </si>
  <si>
    <t>12.0%</t>
  </si>
  <si>
    <t>23.7%</t>
  </si>
  <si>
    <t>6.6%</t>
  </si>
  <si>
    <t>11.4%</t>
  </si>
  <si>
    <t>No unido</t>
  </si>
  <si>
    <t>22.9%</t>
  </si>
  <si>
    <t>27.7%</t>
  </si>
  <si>
    <t>27.6%</t>
  </si>
  <si>
    <t>40.2%</t>
  </si>
  <si>
    <t>Proporción acumulada de personas con discapacidad por cohorte de nacimiento y sexo según edad retrospectiva a la primera unión conyugal. Ciudad de Buenos Aires. Año 2019.</t>
  </si>
  <si>
    <t>12.1 Proporcion acumulada de personas segun edad retrospectiva al primer hije  según cohorte y sexo</t>
  </si>
  <si>
    <t>e_primer_hijo</t>
  </si>
  <si>
    <t>5.2%</t>
  </si>
  <si>
    <t>11.1%</t>
  </si>
  <si>
    <t>29.5%</t>
  </si>
  <si>
    <t>11.3%</t>
  </si>
  <si>
    <t>14.0%</t>
  </si>
  <si>
    <t>13.1%</t>
  </si>
  <si>
    <t>18.2%</t>
  </si>
  <si>
    <t>18.5%</t>
  </si>
  <si>
    <t>38.00</t>
  </si>
  <si>
    <t>32.5%</t>
  </si>
  <si>
    <t>29.6%</t>
  </si>
  <si>
    <t>33.8%</t>
  </si>
  <si>
    <t>26.9%</t>
  </si>
  <si>
    <t>26.5%</t>
  </si>
  <si>
    <t>35.0%</t>
  </si>
  <si>
    <t>26.2%</t>
  </si>
  <si>
    <t>Proporción acumulada de personas por cohorte de nacimiento y máximo nivel de instrucción alcanzado según edad retrospectiva al primer trabajo doméstico de un año de duración. Ciudad de Buenos Aires. Año 2019.</t>
  </si>
  <si>
    <t>Proporción acumulada de personas por cohorte de nacimiento y zona de residencia actual según edad retrospectiva al primer trabajo doméstico de un año de duración. Ciudad de Buenos Aires. Año 2019.</t>
  </si>
  <si>
    <t>Proporción acumulada de personas por cohorte de nacimiento y sexo según edad retrospectiva al primer hijo. Ciudad de Buenos Aires. Año 2019.</t>
  </si>
  <si>
    <t>Edad salida educacion</t>
  </si>
  <si>
    <t>No salio aun</t>
  </si>
  <si>
    <t>Fuente: Dirección General de Estadística y Censos (Ministerio de Economía y Finanzas- GCABA) Encuesta Demográfica Retrospectiva CABA 2019.</t>
  </si>
  <si>
    <t>1. Población encuestada según máximo nivel de instrucción alcanzado por cohorte de nacimiento y sexo. Ciudad de Buenos Aires. Año 2019.</t>
  </si>
  <si>
    <t>2. Proporción acumulada de personas por cohorte de nacimiento y sexo según edad retrospectiva de salida del sistema educativo. Ciudad de Buenos Aires. Año 2019.</t>
  </si>
  <si>
    <t>3. Proporción acumulada de personas por cohorte de nacimiento y zona de residencia actual según edad retrospectiva de salida del sistema educativo . Ciudad de Buenos Aires. Año 2019.</t>
  </si>
  <si>
    <t>4. Proporción acumulada de personas por cohorte de nacimiento y lugar de nacimiento según edad retrospectiva de salida del sistema educativo . Ciudad de Buenos Aires. Año 2019.</t>
  </si>
  <si>
    <t>5.Proporción acumulada de personas por cohorte de nacimiento y sexo según edad retrospectiva al primer empleo de un año de duración. Ciudad de Buenos Aires. Año 2019.</t>
  </si>
  <si>
    <t>6. Proporción acumulada de personas por cohorte de nacimiento y máximo nivel de instrucción alcanzado según edad retrospectiva al primer empleo de un año de duración . Ciudad de Buenos Aires. Año 2019.</t>
  </si>
  <si>
    <t>7. Proporción acumulada de personas por cohorte de nacimiento y zona de residencia actual según edad retrospectiva al primer empleo de un año de duración. Ciudad de Buenos Aires. Año 2019.</t>
  </si>
  <si>
    <t>8. Proporción acumulada de personas por cohorte de nacimiento y lugar de nacimiento según edad retrospectiva al primer empleo de un año de duración. Ciudad de Buenos Aires. Año 2019.</t>
  </si>
  <si>
    <t>9. Proporción acumulada de personas por cohorte de nacimiento y sexo según edad retrospectiva al primer empleo con descuento jubilatorio de un año de duración. Ciudad de Buenos Aires. Año 2019.</t>
  </si>
  <si>
    <t>10. Proporción acumulada de personas por cohorte de nacimiento y máximo nivel de instrucción alcanzado según edad retrospectiva al primer empleo con descuento jubilatorio de un año de duración. Ciudad de Buenos Aires. Año 2019.</t>
  </si>
  <si>
    <t>11. Proporción acumulada de personas por cohorte de nacimiento y zona de residencia actual según edad retrospectiva al primer empleo con descuento jubilatorio de un año de duración. Ciudad de Buenos Aires. Año 2019.</t>
  </si>
  <si>
    <t>12. Proporción acumulada de personas por cohorte de nacimiento y lugar de nacimiento según edad retrospectiva al primer empleo con descuento jubilatorio de un año de duración. Ciudad de Buenos Aires. Año 2019.</t>
  </si>
  <si>
    <t>13. Proporción acumulada de personas por cohorte de nacimiento y sexo según edad retrospectiva al primer trabajo doméstico de un año de duración. Ciudad de Buenos Aires. Año 2019.</t>
  </si>
  <si>
    <t>14. Proporción acumulada de personas por cohorte de nacimiento y sexo según edad retrospectiva al primer trabajo de cuidado. Ciudad de Buenos Aires. Año 2019.</t>
  </si>
  <si>
    <t>15. Proporción acumulada de personas por cohorte de nacimiento y máximo nivel de instrucción alcanzado según edad retrospectiva al primer trabajo doméstico de un año de duración. Ciudad de Buenos Aires. Año 2019.</t>
  </si>
  <si>
    <t>16. Proporción acumulada de personas por cohorte de nacimiento y máximo nivel de instrucción alcanzado según edad retrospectiva al primer trabajo de cuidado. Ciudad de Buenos Aires. Año 2019.</t>
  </si>
  <si>
    <t>17. Proporción acumulada de personas por cohorte de nacimiento y zona de residencia actual según edad retrospectiva al primer trabajo doméstico de un año de duración. Ciudad de Buenos Aires. Año 2019.</t>
  </si>
  <si>
    <t>18. Proporción acumulada de personas por cohorte de nacimiento y zona de residencia actual según edad retrospectiva al primer trabajo de cuidado. Ciudad de Buenos Aires. Año 2019.</t>
  </si>
  <si>
    <t>19. Proporción acumulada de personas por cohorte de nacimiento y lugar de nacimiento según edad retrospectiva al primer trabajo doméstico de un año de duración. Ciudad de Buenos Aires. Año 2019.</t>
  </si>
  <si>
    <t>20. Proporción acumulada de personas por cohorte de nacimiento y lugar de nacimiento según edad retrospectiva al primer trabajo de cuidado. Ciudad de Buenos Aires. Año 2019.</t>
  </si>
  <si>
    <t>21. Proporción acumulada de personas por cohorte de nacimiento y sexo según edad retrospectiva a la primera salida del hogar. Ciudad de Buenos Aires. Año 2019.</t>
  </si>
  <si>
    <t>22. Proporción acumulada de personas por cohorte de nacimiento y máximo nivel de instrucción alcanzado según edad retrospectiva a la primera salida del hogar. Ciudad de Buenos Aires. Año 2019.</t>
  </si>
  <si>
    <t>23. Proporción acumulada de personas por cohorte de nacimiento y zona de residencia actual según edad retrospectiva a la primera salida del hogar. Ciudad de Buenos Aires. Año 2019.</t>
  </si>
  <si>
    <t>24. Proporción acumulada de personas por cohorte de nacimiento y lugar de nacimiento según edad retrospectiva a la primera salida del hogar. Ciudad de Buenos Aires. Año 2019.</t>
  </si>
  <si>
    <t>25. Proporción acumulada de personas por cohorte de nacimiento y sexo según edad retrospectiva a la primera unión conyugal. Ciudad de Buenos Aires. Año 2019.</t>
  </si>
  <si>
    <t>26. Proporción acumulada de personas por cohorte de nacimiento y máximo nivel de instrucción alcanzado según edad retrospectiva a la primera unión conyugal. Ciudad de Buenos Aires. Año 2019.</t>
  </si>
  <si>
    <t>27. Proporción acumulada de personas por cohorte de nacimiento y zona de residencia actual según edad retrospectiva a la primera unión conyugal. Ciudad de Buenos Aires. Año 2019.</t>
  </si>
  <si>
    <t>28. Proporción acumulada de personas por cohorte de nacimiento y sexo según edad retrospectiva al primer hijo. Ciudad de Buenos Aires. Año 2019.</t>
  </si>
  <si>
    <t>29. Promedio de hijos nacidos hasta los 20 y 30 años de edad del encuestado por cohorte y sexo. Ciudad de Buenos Aires. Año 2019</t>
  </si>
  <si>
    <t>33. Proporción acumulada de personas por cohorte de nacimiento y sexo según edad retrospectiva a la primera relación sexual. Ciudad de Buenos Aires. Año 2019.</t>
  </si>
  <si>
    <t>34. Población según tenencia de discapacidad por cohorte de nacimiento y sexo. Valores absolutos y porcentaje de población con discapacidad. Ciudad de Buenos Aires. Año 2019.</t>
  </si>
  <si>
    <t>37. Proporción acumulada de personas con discapacidad por cohorte de nacimiento y sexo según edad retrospectiva al primer empleo con descuento jubilatorio de un año de duración. Ciudad de Buenos Aires. Año 2019.</t>
  </si>
  <si>
    <t>38. Proporción acumulada de personas con discapacidad por cohorte de nacimiento y sexo según edad retrospectiva a la primera salida del hogar. Ciudad de Buenos Aires. Año 2019.</t>
  </si>
  <si>
    <t>39. Proporción acumulada de personas con discapacidad por cohorte de nacimiento y sexo según edad retrospectiva a la primera unión conyugal. Ciudad de Buenos Aires. Año 2019.</t>
  </si>
  <si>
    <t>40. Proporción acumulada de personas con discapacidad por cohorte de nacimiento y sexo según edad retrospectiva edad al primer hijo. Ciudad de Buenos Aires. Año 2019.</t>
  </si>
  <si>
    <t>Proporción acumulada de personas por cohorte de nacimiento y zona de residencia actual según edad retrospectiva de salida del sistema educativo . Ciudad de Buenos Aires. Año 2019.</t>
  </si>
  <si>
    <t>Proporción acumulada de personas por cohorte de nacimiento y sexo según edad retrospectiva de salida del sistema educativo. Ciudad de Buenos Aires. Año 2019.</t>
  </si>
  <si>
    <t>Proporción acumulada de personas por cohorte de nacimiento y lugar de nacimiento según edad retrospectiva de salida del sistema educativo . Ciudad de Buenos Aires. Año 2019.</t>
  </si>
  <si>
    <t xml:space="preserve"> Proporción acumulada de personas por cohorte de nacimiento y lugar de nacimiento según edad retrospectiva al primer trabajo doméstico de un año de duración. Ciudad de Buenos Aires. Año 2019.</t>
  </si>
  <si>
    <t>Promedio de hijos nacidos hasta los 20 y 30 años de edad del encuestado por cohorte y sexo. Ciudad de Buenos Aires. Año 2019</t>
  </si>
  <si>
    <t>35. Mediana y promedio de edad de adquisición de la primera discapacidad por cohorte de nacimiento y sexo. Ciudad de Buenos Aires. Año 2019.</t>
  </si>
  <si>
    <t>Mediana y promedio de edad de adquisición de la primera discapacidad por cohorte de nacimiento y sexo. Ciudad de Buenos Aires. Año 2019.</t>
  </si>
  <si>
    <t>Proporción acumulada de personas con discapacidad por cohorte de nacimiento y sexo según edad retrospectiva edad al primer hijo. Ciudad de Buenos Aires. Año 2019.</t>
  </si>
  <si>
    <t>36. Proporción acumulada de personas con discapacidad por cohorte de nacimiento y sexo según edad retrospectiva de salida del sistema educativo. Ciudad de Buenos Aires. Año 2019.</t>
  </si>
  <si>
    <t>Proporción acumulada de personas con discapacidad por cohorte de nacimiento y sexo según edad retrospectiva de salida del sistema educativo. Ciudad de Buenos Aires. Año 2019.</t>
  </si>
  <si>
    <t>32. Proporción acumulada de personas por cohorte de nacimiento y lugar de nacimiento según edad retrospectiva al primer hijo.Ciudad de Buenos Aires. Año 2019.</t>
  </si>
  <si>
    <t xml:space="preserve"> Proporción acumulada de personas por cohorte de nacimiento y lugar de nacimiento según edad retrospectiva al primer hijo.Ciudad de Buenos Aires. Año 2019.</t>
  </si>
  <si>
    <t>Proporción acumulada de personas por cohorte de nacimiento y máximo nivel de instrucción alcanzado según edad retrospectiva  al primer hijo. Ciudad de Buenos Aires. Año 2019.</t>
  </si>
  <si>
    <t>31. Proporción acumulada de personas por cohorte de nacimiento y máximo nivel de instrucción alcanzado según edad retrospectiva al primer hijo. Ciudad de Buenos Aires. Año 2019.</t>
  </si>
  <si>
    <t>Proporción acumulada de personas por cohorte de nacimiento y zona de residencia actual según edad retrospectiva al primer hijo. Ciudad de Buenos Aires. Año 2019.</t>
  </si>
  <si>
    <t>30. Proporción acumulada de personas por cohorte de nacimiento y zona de residencia actual según edad retrospectiva al primer hijo. Ciudad de Buenos Aires. Año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</si>
</sst>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##0.0%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2">
    <xf numFmtId="0" fontId="0" fillId="0" borderId="0"/>
    <xf numFmtId="9" fontId="6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54">
    <xf numFmtId="0" fontId="0" fillId="0" borderId="0" xfId="0"/>
    <xf numFmtId="0" fontId="1" fillId="0" borderId="0" xfId="0" applyFont="1"/>
    <xf numFmtId="0" fontId="1" fillId="0" borderId="0" xfId="0" applyFont="1" applyFill="1"/>
    <xf numFmtId="10" fontId="1" fillId="0" borderId="0" xfId="0" applyNumberFormat="1" applyFont="1"/>
    <xf numFmtId="9" fontId="1" fillId="0" borderId="0" xfId="0" applyNumberFormat="1" applyFont="1"/>
    <xf numFmtId="0" fontId="1" fillId="0" borderId="5" xfId="0" applyFont="1" applyBorder="1"/>
    <xf numFmtId="164" fontId="1" fillId="0" borderId="0" xfId="0" applyNumberFormat="1" applyFont="1"/>
    <xf numFmtId="164" fontId="1" fillId="0" borderId="6" xfId="0" applyNumberFormat="1" applyFont="1" applyBorder="1"/>
    <xf numFmtId="164" fontId="1" fillId="0" borderId="0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1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165" fontId="2" fillId="0" borderId="0" xfId="0" applyNumberFormat="1" applyFont="1"/>
    <xf numFmtId="0" fontId="3" fillId="2" borderId="0" xfId="0" applyFont="1" applyFill="1"/>
    <xf numFmtId="0" fontId="2" fillId="2" borderId="0" xfId="0" applyFont="1" applyFill="1"/>
    <xf numFmtId="165" fontId="2" fillId="2" borderId="0" xfId="0" applyNumberFormat="1" applyFont="1" applyFill="1"/>
    <xf numFmtId="0" fontId="2" fillId="0" borderId="8" xfId="0" applyFont="1" applyBorder="1"/>
    <xf numFmtId="0" fontId="3" fillId="0" borderId="8" xfId="0" applyFont="1" applyBorder="1"/>
    <xf numFmtId="0" fontId="4" fillId="0" borderId="0" xfId="0" applyFont="1"/>
    <xf numFmtId="0" fontId="1" fillId="3" borderId="1" xfId="0" applyFont="1" applyFill="1" applyBorder="1" applyAlignment="1">
      <alignment horizontal="center"/>
    </xf>
    <xf numFmtId="0" fontId="1" fillId="0" borderId="12" xfId="0" applyFont="1" applyBorder="1"/>
    <xf numFmtId="9" fontId="1" fillId="0" borderId="5" xfId="1" applyFont="1" applyBorder="1"/>
    <xf numFmtId="9" fontId="1" fillId="0" borderId="0" xfId="1" applyFont="1" applyBorder="1"/>
    <xf numFmtId="9" fontId="1" fillId="0" borderId="6" xfId="1" applyFont="1" applyBorder="1"/>
    <xf numFmtId="0" fontId="1" fillId="0" borderId="11" xfId="0" applyFont="1" applyBorder="1"/>
    <xf numFmtId="9" fontId="1" fillId="0" borderId="7" xfId="1" applyFont="1" applyBorder="1"/>
    <xf numFmtId="9" fontId="1" fillId="0" borderId="8" xfId="1" applyFont="1" applyBorder="1"/>
    <xf numFmtId="9" fontId="1" fillId="0" borderId="9" xfId="1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0" borderId="12" xfId="3" applyFont="1" applyBorder="1" applyAlignment="1">
      <alignment horizontal="left" vertical="top" wrapText="1"/>
    </xf>
    <xf numFmtId="0" fontId="8" fillId="0" borderId="12" xfId="3" applyFont="1" applyBorder="1" applyAlignment="1">
      <alignment horizontal="left" vertical="top"/>
    </xf>
    <xf numFmtId="0" fontId="8" fillId="0" borderId="11" xfId="3" applyFont="1" applyBorder="1" applyAlignment="1">
      <alignment horizontal="left" vertical="top"/>
    </xf>
    <xf numFmtId="0" fontId="1" fillId="5" borderId="1" xfId="0" applyFont="1" applyFill="1" applyBorder="1" applyAlignment="1">
      <alignment horizontal="center" vertical="center"/>
    </xf>
    <xf numFmtId="0" fontId="8" fillId="0" borderId="13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left" vertical="top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0" borderId="12" xfId="7" applyFont="1" applyBorder="1" applyAlignment="1">
      <alignment horizontal="left" vertical="top" wrapText="1"/>
    </xf>
    <xf numFmtId="0" fontId="8" fillId="0" borderId="12" xfId="7" applyFont="1" applyBorder="1" applyAlignment="1">
      <alignment horizontal="left" vertical="top"/>
    </xf>
    <xf numFmtId="0" fontId="8" fillId="0" borderId="11" xfId="7" applyFont="1" applyBorder="1" applyAlignment="1">
      <alignment horizontal="left" vertical="top"/>
    </xf>
    <xf numFmtId="0" fontId="1" fillId="0" borderId="0" xfId="0" applyNumberFormat="1" applyFont="1"/>
    <xf numFmtId="0" fontId="1" fillId="0" borderId="0" xfId="0" applyNumberFormat="1" applyFont="1" applyFill="1"/>
    <xf numFmtId="9" fontId="1" fillId="0" borderId="5" xfId="1" applyFont="1" applyFill="1" applyBorder="1"/>
    <xf numFmtId="9" fontId="1" fillId="0" borderId="0" xfId="1" applyFont="1" applyFill="1" applyBorder="1"/>
    <xf numFmtId="9" fontId="1" fillId="0" borderId="6" xfId="1" applyFont="1" applyFill="1" applyBorder="1"/>
    <xf numFmtId="1" fontId="1" fillId="0" borderId="12" xfId="0" applyNumberFormat="1" applyFont="1" applyBorder="1" applyAlignment="1">
      <alignment horizontal="right"/>
    </xf>
    <xf numFmtId="1" fontId="1" fillId="0" borderId="12" xfId="0" applyNumberFormat="1" applyFont="1" applyFill="1" applyBorder="1" applyAlignment="1">
      <alignment horizontal="right"/>
    </xf>
    <xf numFmtId="1" fontId="1" fillId="0" borderId="11" xfId="0" applyNumberFormat="1" applyFont="1" applyBorder="1" applyAlignment="1">
      <alignment horizontal="right"/>
    </xf>
    <xf numFmtId="9" fontId="1" fillId="0" borderId="0" xfId="1" applyFont="1"/>
    <xf numFmtId="0" fontId="8" fillId="0" borderId="15" xfId="7" applyFont="1" applyBorder="1" applyAlignment="1">
      <alignment horizontal="left" vertical="top" wrapText="1"/>
    </xf>
    <xf numFmtId="0" fontId="8" fillId="0" borderId="0" xfId="7" applyFont="1" applyBorder="1" applyAlignment="1">
      <alignment horizontal="left" vertical="top"/>
    </xf>
    <xf numFmtId="0" fontId="8" fillId="0" borderId="0" xfId="7" applyFont="1" applyFill="1" applyBorder="1" applyAlignment="1">
      <alignment horizontal="left" vertical="top"/>
    </xf>
    <xf numFmtId="1" fontId="8" fillId="0" borderId="12" xfId="8" applyNumberFormat="1" applyFont="1" applyBorder="1" applyAlignment="1">
      <alignment horizontal="right" vertical="top" wrapText="1"/>
    </xf>
    <xf numFmtId="1" fontId="8" fillId="0" borderId="12" xfId="8" applyNumberFormat="1" applyFont="1" applyBorder="1" applyAlignment="1">
      <alignment horizontal="right" vertical="top"/>
    </xf>
    <xf numFmtId="0" fontId="8" fillId="0" borderId="6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/>
    </xf>
    <xf numFmtId="0" fontId="8" fillId="0" borderId="9" xfId="5" applyFont="1" applyBorder="1" applyAlignment="1">
      <alignment horizontal="left" vertical="top" wrapText="1"/>
    </xf>
    <xf numFmtId="0" fontId="8" fillId="0" borderId="0" xfId="6" applyFont="1" applyBorder="1" applyAlignment="1">
      <alignment horizontal="left" vertical="top" wrapText="1"/>
    </xf>
    <xf numFmtId="0" fontId="8" fillId="0" borderId="0" xfId="6" applyFont="1" applyBorder="1" applyAlignment="1">
      <alignment horizontal="left" vertical="top"/>
    </xf>
    <xf numFmtId="164" fontId="1" fillId="0" borderId="5" xfId="1" applyNumberFormat="1" applyFont="1" applyBorder="1"/>
    <xf numFmtId="164" fontId="1" fillId="0" borderId="0" xfId="1" applyNumberFormat="1" applyFont="1" applyBorder="1"/>
    <xf numFmtId="164" fontId="1" fillId="0" borderId="6" xfId="1" applyNumberFormat="1" applyFont="1" applyBorder="1"/>
    <xf numFmtId="0" fontId="8" fillId="0" borderId="9" xfId="6" applyFont="1" applyBorder="1" applyAlignment="1">
      <alignment horizontal="left" vertical="top" wrapText="1"/>
    </xf>
    <xf numFmtId="0" fontId="2" fillId="0" borderId="0" xfId="0" applyFont="1" applyBorder="1" applyAlignment="1"/>
    <xf numFmtId="0" fontId="8" fillId="0" borderId="12" xfId="9" applyFont="1" applyBorder="1" applyAlignment="1">
      <alignment horizontal="left" vertical="top" wrapText="1"/>
    </xf>
    <xf numFmtId="0" fontId="8" fillId="0" borderId="12" xfId="9" applyFont="1" applyBorder="1" applyAlignment="1">
      <alignment horizontal="left" vertical="top"/>
    </xf>
    <xf numFmtId="0" fontId="8" fillId="0" borderId="11" xfId="9" applyFont="1" applyBorder="1" applyAlignment="1">
      <alignment horizontal="left" vertical="top" wrapText="1"/>
    </xf>
    <xf numFmtId="164" fontId="1" fillId="0" borderId="7" xfId="1" applyNumberFormat="1" applyFont="1" applyBorder="1"/>
    <xf numFmtId="164" fontId="1" fillId="0" borderId="8" xfId="1" applyNumberFormat="1" applyFont="1" applyBorder="1"/>
    <xf numFmtId="164" fontId="1" fillId="0" borderId="9" xfId="1" applyNumberFormat="1" applyFont="1" applyBorder="1"/>
    <xf numFmtId="0" fontId="1" fillId="0" borderId="9" xfId="0" applyFont="1" applyBorder="1"/>
    <xf numFmtId="0" fontId="1" fillId="0" borderId="9" xfId="0" applyNumberFormat="1" applyFont="1" applyBorder="1" applyAlignment="1">
      <alignment horizontal="right"/>
    </xf>
    <xf numFmtId="0" fontId="1" fillId="0" borderId="6" xfId="0" applyFont="1" applyBorder="1"/>
    <xf numFmtId="0" fontId="1" fillId="0" borderId="6" xfId="0" applyNumberFormat="1" applyFont="1" applyBorder="1"/>
    <xf numFmtId="0" fontId="1" fillId="0" borderId="9" xfId="0" applyNumberFormat="1" applyFont="1" applyBorder="1"/>
    <xf numFmtId="0" fontId="2" fillId="0" borderId="0" xfId="0" applyFont="1" applyBorder="1"/>
    <xf numFmtId="166" fontId="8" fillId="0" borderId="5" xfId="10" applyNumberFormat="1" applyFont="1" applyBorder="1" applyAlignment="1">
      <alignment horizontal="right" vertical="center"/>
    </xf>
    <xf numFmtId="166" fontId="8" fillId="0" borderId="0" xfId="10" applyNumberFormat="1" applyFont="1" applyBorder="1" applyAlignment="1">
      <alignment horizontal="right" vertical="center"/>
    </xf>
    <xf numFmtId="166" fontId="8" fillId="0" borderId="6" xfId="10" applyNumberFormat="1" applyFont="1" applyBorder="1" applyAlignment="1">
      <alignment horizontal="right" vertical="center"/>
    </xf>
    <xf numFmtId="0" fontId="1" fillId="0" borderId="12" xfId="0" applyNumberFormat="1" applyFont="1" applyBorder="1"/>
    <xf numFmtId="164" fontId="1" fillId="0" borderId="5" xfId="0" applyNumberFormat="1" applyFont="1" applyBorder="1"/>
    <xf numFmtId="164" fontId="1" fillId="0" borderId="7" xfId="0" applyNumberFormat="1" applyFont="1" applyBorder="1"/>
    <xf numFmtId="165" fontId="1" fillId="0" borderId="0" xfId="0" applyNumberFormat="1" applyFont="1"/>
    <xf numFmtId="0" fontId="1" fillId="0" borderId="8" xfId="0" applyFont="1" applyBorder="1"/>
    <xf numFmtId="165" fontId="1" fillId="0" borderId="8" xfId="0" applyNumberFormat="1" applyFont="1" applyBorder="1"/>
    <xf numFmtId="0" fontId="1" fillId="0" borderId="11" xfId="0" applyFont="1" applyBorder="1" applyAlignment="1">
      <alignment horizontal="right"/>
    </xf>
    <xf numFmtId="9" fontId="1" fillId="0" borderId="0" xfId="1" applyFont="1" applyFill="1"/>
    <xf numFmtId="0" fontId="4" fillId="0" borderId="11" xfId="0" applyFont="1" applyBorder="1" applyAlignment="1">
      <alignment horizontal="right" wrapText="1"/>
    </xf>
    <xf numFmtId="9" fontId="4" fillId="0" borderId="0" xfId="1" applyFont="1"/>
    <xf numFmtId="0" fontId="10" fillId="0" borderId="0" xfId="0" applyFont="1" applyBorder="1"/>
    <xf numFmtId="3" fontId="10" fillId="0" borderId="0" xfId="0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0" fillId="0" borderId="17" xfId="0" applyFont="1" applyBorder="1"/>
    <xf numFmtId="3" fontId="10" fillId="0" borderId="17" xfId="0" applyNumberFormat="1" applyFont="1" applyBorder="1" applyAlignment="1">
      <alignment horizontal="right"/>
    </xf>
    <xf numFmtId="164" fontId="1" fillId="0" borderId="17" xfId="1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0" fontId="1" fillId="0" borderId="17" xfId="0" applyFont="1" applyBorder="1"/>
    <xf numFmtId="3" fontId="10" fillId="0" borderId="8" xfId="0" applyNumberFormat="1" applyFont="1" applyBorder="1" applyAlignment="1">
      <alignment horizontal="right"/>
    </xf>
    <xf numFmtId="164" fontId="1" fillId="0" borderId="8" xfId="1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0" fillId="0" borderId="0" xfId="0" applyFill="1" applyBorder="1"/>
    <xf numFmtId="164" fontId="0" fillId="0" borderId="0" xfId="1" applyNumberFormat="1" applyFont="1"/>
    <xf numFmtId="0" fontId="10" fillId="0" borderId="0" xfId="0" applyFont="1"/>
    <xf numFmtId="1" fontId="10" fillId="0" borderId="0" xfId="0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11" fillId="0" borderId="0" xfId="11" applyAlignment="1" applyProtection="1"/>
    <xf numFmtId="0" fontId="11" fillId="0" borderId="0" xfId="11" applyAlignment="1" applyProtection="1">
      <alignment horizontal="right"/>
    </xf>
    <xf numFmtId="0" fontId="1" fillId="3" borderId="1" xfId="0" applyFont="1" applyFill="1" applyBorder="1" applyAlignment="1">
      <alignment horizontal="center" vertical="center"/>
    </xf>
    <xf numFmtId="9" fontId="1" fillId="0" borderId="5" xfId="0" applyNumberFormat="1" applyFont="1" applyBorder="1"/>
    <xf numFmtId="9" fontId="1" fillId="0" borderId="6" xfId="0" applyNumberFormat="1" applyFont="1" applyBorder="1"/>
    <xf numFmtId="10" fontId="0" fillId="0" borderId="0" xfId="0" applyNumberFormat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0" fontId="8" fillId="0" borderId="12" xfId="3" applyFont="1" applyFill="1" applyBorder="1" applyAlignment="1">
      <alignment horizontal="left" vertical="top"/>
    </xf>
    <xf numFmtId="0" fontId="8" fillId="0" borderId="0" xfId="3" applyFont="1" applyFill="1" applyBorder="1" applyAlignment="1">
      <alignment horizontal="left" vertical="top"/>
    </xf>
    <xf numFmtId="0" fontId="8" fillId="0" borderId="12" xfId="7" applyFont="1" applyFill="1" applyBorder="1" applyAlignment="1">
      <alignment horizontal="left" vertical="top"/>
    </xf>
    <xf numFmtId="1" fontId="8" fillId="0" borderId="12" xfId="8" applyNumberFormat="1" applyFont="1" applyFill="1" applyBorder="1" applyAlignment="1">
      <alignment horizontal="right" vertical="top"/>
    </xf>
    <xf numFmtId="0" fontId="8" fillId="0" borderId="6" xfId="5" applyFont="1" applyFill="1" applyBorder="1" applyAlignment="1">
      <alignment horizontal="left" vertical="top"/>
    </xf>
    <xf numFmtId="0" fontId="8" fillId="0" borderId="0" xfId="6" applyFont="1" applyFill="1" applyBorder="1" applyAlignment="1">
      <alignment horizontal="left" vertical="top"/>
    </xf>
    <xf numFmtId="164" fontId="1" fillId="0" borderId="5" xfId="1" applyNumberFormat="1" applyFont="1" applyFill="1" applyBorder="1"/>
    <xf numFmtId="164" fontId="1" fillId="0" borderId="0" xfId="1" applyNumberFormat="1" applyFont="1" applyFill="1" applyBorder="1"/>
    <xf numFmtId="164" fontId="1" fillId="0" borderId="6" xfId="1" applyNumberFormat="1" applyFont="1" applyFill="1" applyBorder="1"/>
    <xf numFmtId="0" fontId="1" fillId="0" borderId="6" xfId="0" applyNumberFormat="1" applyFont="1" applyFill="1" applyBorder="1"/>
    <xf numFmtId="0" fontId="1" fillId="0" borderId="12" xfId="0" applyNumberFormat="1" applyFont="1" applyFill="1" applyBorder="1"/>
    <xf numFmtId="164" fontId="1" fillId="0" borderId="5" xfId="0" applyNumberFormat="1" applyFont="1" applyFill="1" applyBorder="1"/>
    <xf numFmtId="164" fontId="1" fillId="0" borderId="0" xfId="0" applyNumberFormat="1" applyFont="1" applyFill="1" applyBorder="1"/>
    <xf numFmtId="164" fontId="1" fillId="0" borderId="6" xfId="0" applyNumberFormat="1" applyFont="1" applyFill="1" applyBorder="1"/>
    <xf numFmtId="166" fontId="1" fillId="0" borderId="5" xfId="0" applyNumberFormat="1" applyFont="1" applyBorder="1"/>
    <xf numFmtId="166" fontId="1" fillId="0" borderId="0" xfId="0" applyNumberFormat="1" applyFont="1" applyBorder="1"/>
    <xf numFmtId="166" fontId="1" fillId="0" borderId="6" xfId="0" applyNumberFormat="1" applyFont="1" applyBorder="1"/>
    <xf numFmtId="166" fontId="1" fillId="0" borderId="5" xfId="0" applyNumberFormat="1" applyFont="1" applyFill="1" applyBorder="1"/>
    <xf numFmtId="166" fontId="1" fillId="0" borderId="0" xfId="0" applyNumberFormat="1" applyFont="1" applyFill="1" applyBorder="1"/>
    <xf numFmtId="166" fontId="1" fillId="0" borderId="6" xfId="0" applyNumberFormat="1" applyFont="1" applyFill="1" applyBorder="1"/>
    <xf numFmtId="166" fontId="1" fillId="0" borderId="7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9" fontId="1" fillId="0" borderId="5" xfId="0" applyNumberFormat="1" applyFont="1" applyFill="1" applyBorder="1"/>
    <xf numFmtId="9" fontId="1" fillId="0" borderId="6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10" fillId="0" borderId="11" xfId="0" applyFont="1" applyBorder="1"/>
    <xf numFmtId="9" fontId="10" fillId="0" borderId="7" xfId="0" applyNumberFormat="1" applyFont="1" applyBorder="1"/>
    <xf numFmtId="9" fontId="10" fillId="0" borderId="8" xfId="0" applyNumberFormat="1" applyFont="1" applyBorder="1"/>
    <xf numFmtId="9" fontId="10" fillId="0" borderId="9" xfId="0" applyNumberFormat="1" applyFont="1" applyBorder="1"/>
    <xf numFmtId="164" fontId="1" fillId="0" borderId="0" xfId="0" applyNumberFormat="1" applyFont="1" applyFill="1"/>
    <xf numFmtId="9" fontId="1" fillId="0" borderId="0" xfId="0" applyNumberFormat="1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165" fontId="2" fillId="0" borderId="3" xfId="0" applyNumberFormat="1" applyFont="1" applyBorder="1"/>
    <xf numFmtId="165" fontId="2" fillId="0" borderId="4" xfId="0" applyNumberFormat="1" applyFont="1" applyBorder="1"/>
    <xf numFmtId="0" fontId="2" fillId="0" borderId="5" xfId="0" applyFont="1" applyBorder="1"/>
    <xf numFmtId="165" fontId="2" fillId="0" borderId="0" xfId="0" applyNumberFormat="1" applyFont="1" applyBorder="1"/>
    <xf numFmtId="165" fontId="2" fillId="0" borderId="6" xfId="0" applyNumberFormat="1" applyFont="1" applyBorder="1"/>
    <xf numFmtId="0" fontId="2" fillId="0" borderId="7" xfId="0" applyFont="1" applyBorder="1"/>
    <xf numFmtId="165" fontId="2" fillId="0" borderId="8" xfId="0" applyNumberFormat="1" applyFont="1" applyBorder="1"/>
    <xf numFmtId="165" fontId="2" fillId="0" borderId="9" xfId="0" applyNumberFormat="1" applyFont="1" applyBorder="1"/>
    <xf numFmtId="164" fontId="10" fillId="0" borderId="7" xfId="0" applyNumberFormat="1" applyFont="1" applyBorder="1"/>
    <xf numFmtId="164" fontId="10" fillId="0" borderId="8" xfId="0" applyNumberFormat="1" applyFont="1" applyBorder="1"/>
    <xf numFmtId="164" fontId="10" fillId="0" borderId="9" xfId="0" applyNumberFormat="1" applyFont="1" applyBorder="1"/>
    <xf numFmtId="164" fontId="1" fillId="0" borderId="7" xfId="1" applyNumberFormat="1" applyFont="1" applyFill="1" applyBorder="1"/>
    <xf numFmtId="164" fontId="1" fillId="0" borderId="8" xfId="1" applyNumberFormat="1" applyFont="1" applyFill="1" applyBorder="1"/>
    <xf numFmtId="164" fontId="1" fillId="0" borderId="9" xfId="1" applyNumberFormat="1" applyFont="1" applyFill="1" applyBorder="1"/>
    <xf numFmtId="164" fontId="12" fillId="0" borderId="5" xfId="0" applyNumberFormat="1" applyFont="1" applyBorder="1"/>
    <xf numFmtId="164" fontId="12" fillId="0" borderId="0" xfId="0" applyNumberFormat="1" applyFont="1" applyBorder="1"/>
    <xf numFmtId="164" fontId="12" fillId="0" borderId="6" xfId="0" applyNumberFormat="1" applyFont="1" applyBorder="1"/>
    <xf numFmtId="164" fontId="12" fillId="0" borderId="7" xfId="0" applyNumberFormat="1" applyFont="1" applyBorder="1"/>
    <xf numFmtId="164" fontId="12" fillId="0" borderId="8" xfId="0" applyNumberFormat="1" applyFont="1" applyBorder="1"/>
    <xf numFmtId="164" fontId="12" fillId="0" borderId="9" xfId="0" applyNumberFormat="1" applyFon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5" xfId="0" applyNumberFormat="1" applyFill="1" applyBorder="1"/>
    <xf numFmtId="164" fontId="0" fillId="0" borderId="0" xfId="0" applyNumberFormat="1" applyFill="1" applyBorder="1"/>
    <xf numFmtId="164" fontId="0" fillId="0" borderId="6" xfId="0" applyNumberFormat="1" applyFill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8" fillId="3" borderId="10" xfId="4" applyFont="1" applyFill="1" applyBorder="1" applyAlignment="1">
      <alignment horizontal="center" vertical="center" wrapText="1"/>
    </xf>
    <xf numFmtId="0" fontId="8" fillId="3" borderId="11" xfId="4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8" fillId="5" borderId="10" xfId="4" applyFont="1" applyFill="1" applyBorder="1" applyAlignment="1">
      <alignment horizontal="center" wrapText="1"/>
    </xf>
    <xf numFmtId="0" fontId="8" fillId="5" borderId="11" xfId="4" applyFont="1" applyFill="1" applyBorder="1" applyAlignment="1">
      <alignment horizontal="center" wrapText="1"/>
    </xf>
    <xf numFmtId="0" fontId="8" fillId="3" borderId="10" xfId="4" applyFont="1" applyFill="1" applyBorder="1" applyAlignment="1">
      <alignment horizontal="center" wrapText="1"/>
    </xf>
    <xf numFmtId="0" fontId="8" fillId="3" borderId="11" xfId="4" applyFont="1" applyFill="1" applyBorder="1" applyAlignment="1">
      <alignment horizontal="center" wrapText="1"/>
    </xf>
    <xf numFmtId="0" fontId="8" fillId="3" borderId="10" xfId="2" applyFont="1" applyFill="1" applyBorder="1" applyAlignment="1">
      <alignment horizontal="center" wrapText="1"/>
    </xf>
    <xf numFmtId="0" fontId="8" fillId="3" borderId="11" xfId="2" applyFont="1" applyFill="1" applyBorder="1" applyAlignment="1">
      <alignment horizontal="center" wrapText="1"/>
    </xf>
    <xf numFmtId="0" fontId="8" fillId="4" borderId="10" xfId="2" applyFont="1" applyFill="1" applyBorder="1" applyAlignment="1">
      <alignment horizontal="center" vertical="center" wrapText="1"/>
    </xf>
    <xf numFmtId="0" fontId="8" fillId="4" borderId="11" xfId="2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8" fillId="5" borderId="10" xfId="2" applyFont="1" applyFill="1" applyBorder="1" applyAlignment="1">
      <alignment horizontal="center" vertical="center" wrapText="1"/>
    </xf>
    <xf numFmtId="0" fontId="8" fillId="5" borderId="11" xfId="2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5" borderId="10" xfId="4" applyFont="1" applyFill="1" applyBorder="1" applyAlignment="1">
      <alignment horizontal="center" vertical="center" wrapText="1"/>
    </xf>
    <xf numFmtId="0" fontId="8" fillId="5" borderId="11" xfId="4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5" borderId="14" xfId="4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wrapText="1"/>
    </xf>
    <xf numFmtId="0" fontId="8" fillId="3" borderId="1" xfId="2" applyFont="1" applyFill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8" fillId="5" borderId="2" xfId="2" applyFont="1" applyFill="1" applyBorder="1" applyAlignment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horizontal="center" wrapText="1"/>
    </xf>
    <xf numFmtId="0" fontId="8" fillId="5" borderId="7" xfId="2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</cellXfs>
  <cellStyles count="12">
    <cellStyle name="Hipervínculo" xfId="11" builtinId="8"/>
    <cellStyle name="Normal" xfId="0" builtinId="0"/>
    <cellStyle name="Normal_10,1" xfId="5" xr:uid="{00000000-0005-0000-0000-000002000000}"/>
    <cellStyle name="Normal_10,2" xfId="6" xr:uid="{00000000-0005-0000-0000-000003000000}"/>
    <cellStyle name="Normal_11,3 2" xfId="10" xr:uid="{00000000-0005-0000-0000-000004000000}"/>
    <cellStyle name="Normal_2,1borrador" xfId="2" xr:uid="{00000000-0005-0000-0000-000005000000}"/>
    <cellStyle name="Normal_2,1borrador 2" xfId="4" xr:uid="{00000000-0005-0000-0000-000006000000}"/>
    <cellStyle name="Normal_6,1" xfId="3" xr:uid="{00000000-0005-0000-0000-000007000000}"/>
    <cellStyle name="Normal_7,1" xfId="7" xr:uid="{00000000-0005-0000-0000-000008000000}"/>
    <cellStyle name="Normal_8,4" xfId="8" xr:uid="{00000000-0005-0000-0000-000009000000}"/>
    <cellStyle name="Normal_Hoja4 2" xfId="9" xr:uid="{00000000-0005-0000-0000-00000A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83"/>
  <sheetViews>
    <sheetView tabSelected="1" workbookViewId="0">
      <selection activeCell="D2" sqref="D2"/>
    </sheetView>
  </sheetViews>
  <sheetFormatPr baseColWidth="10" defaultRowHeight="14.4" x14ac:dyDescent="0.3"/>
  <sheetData>
    <row r="2" spans="1:2" x14ac:dyDescent="0.3">
      <c r="A2" s="196"/>
    </row>
    <row r="3" spans="1:2" x14ac:dyDescent="0.3">
      <c r="A3" s="120">
        <v>1</v>
      </c>
      <c r="B3" t="s">
        <v>23</v>
      </c>
    </row>
    <row r="4" spans="1:2" x14ac:dyDescent="0.3">
      <c r="A4" s="120">
        <v>2</v>
      </c>
      <c r="B4" t="s">
        <v>419</v>
      </c>
    </row>
    <row r="5" spans="1:2" x14ac:dyDescent="0.3">
      <c r="A5" s="120">
        <v>3</v>
      </c>
      <c r="B5" t="s">
        <v>418</v>
      </c>
    </row>
    <row r="6" spans="1:2" x14ac:dyDescent="0.3">
      <c r="A6" s="120">
        <v>4</v>
      </c>
      <c r="B6" t="s">
        <v>420</v>
      </c>
    </row>
    <row r="7" spans="1:2" x14ac:dyDescent="0.3">
      <c r="A7" s="120">
        <v>5</v>
      </c>
      <c r="B7" t="s">
        <v>28</v>
      </c>
    </row>
    <row r="8" spans="1:2" x14ac:dyDescent="0.3">
      <c r="A8" s="120">
        <v>6</v>
      </c>
      <c r="B8" t="s">
        <v>32</v>
      </c>
    </row>
    <row r="9" spans="1:2" x14ac:dyDescent="0.3">
      <c r="A9" s="120">
        <v>7</v>
      </c>
      <c r="B9" t="s">
        <v>33</v>
      </c>
    </row>
    <row r="10" spans="1:2" x14ac:dyDescent="0.3">
      <c r="A10" s="120">
        <v>8</v>
      </c>
      <c r="B10" t="s">
        <v>37</v>
      </c>
    </row>
    <row r="11" spans="1:2" x14ac:dyDescent="0.3">
      <c r="A11" s="120">
        <v>9</v>
      </c>
      <c r="B11" t="s">
        <v>38</v>
      </c>
    </row>
    <row r="12" spans="1:2" x14ac:dyDescent="0.3">
      <c r="A12" s="120">
        <v>10</v>
      </c>
      <c r="B12" t="s">
        <v>39</v>
      </c>
    </row>
    <row r="13" spans="1:2" x14ac:dyDescent="0.3">
      <c r="A13" s="120">
        <v>11</v>
      </c>
      <c r="B13" t="s">
        <v>40</v>
      </c>
    </row>
    <row r="14" spans="1:2" x14ac:dyDescent="0.3">
      <c r="A14" s="120">
        <v>12</v>
      </c>
      <c r="B14" t="s">
        <v>41</v>
      </c>
    </row>
    <row r="15" spans="1:2" x14ac:dyDescent="0.3">
      <c r="A15" s="120">
        <v>13</v>
      </c>
      <c r="B15" t="s">
        <v>44</v>
      </c>
    </row>
    <row r="16" spans="1:2" x14ac:dyDescent="0.3">
      <c r="A16" s="120">
        <v>14</v>
      </c>
      <c r="B16" t="s">
        <v>46</v>
      </c>
    </row>
    <row r="17" spans="1:2" x14ac:dyDescent="0.3">
      <c r="A17" s="120">
        <v>15</v>
      </c>
      <c r="B17" t="s">
        <v>377</v>
      </c>
    </row>
    <row r="18" spans="1:2" x14ac:dyDescent="0.3">
      <c r="A18" s="120">
        <v>16</v>
      </c>
      <c r="B18" t="s">
        <v>104</v>
      </c>
    </row>
    <row r="19" spans="1:2" x14ac:dyDescent="0.3">
      <c r="A19" s="120">
        <v>17</v>
      </c>
      <c r="B19" t="s">
        <v>378</v>
      </c>
    </row>
    <row r="20" spans="1:2" x14ac:dyDescent="0.3">
      <c r="A20" s="120">
        <v>18</v>
      </c>
      <c r="B20" t="s">
        <v>106</v>
      </c>
    </row>
    <row r="21" spans="1:2" x14ac:dyDescent="0.3">
      <c r="A21" s="120">
        <v>19</v>
      </c>
      <c r="B21" t="s">
        <v>421</v>
      </c>
    </row>
    <row r="22" spans="1:2" x14ac:dyDescent="0.3">
      <c r="A22" s="120">
        <v>20</v>
      </c>
      <c r="B22" t="s">
        <v>105</v>
      </c>
    </row>
    <row r="23" spans="1:2" x14ac:dyDescent="0.3">
      <c r="A23" s="120">
        <v>21</v>
      </c>
      <c r="B23" t="s">
        <v>109</v>
      </c>
    </row>
    <row r="24" spans="1:2" x14ac:dyDescent="0.3">
      <c r="A24" s="120">
        <v>22</v>
      </c>
      <c r="B24" t="s">
        <v>110</v>
      </c>
    </row>
    <row r="25" spans="1:2" x14ac:dyDescent="0.3">
      <c r="A25" s="120">
        <v>23</v>
      </c>
      <c r="B25" t="s">
        <v>111</v>
      </c>
    </row>
    <row r="26" spans="1:2" x14ac:dyDescent="0.3">
      <c r="A26" s="120">
        <v>24</v>
      </c>
      <c r="B26" t="s">
        <v>112</v>
      </c>
    </row>
    <row r="27" spans="1:2" x14ac:dyDescent="0.3">
      <c r="A27" s="120">
        <v>25</v>
      </c>
      <c r="B27" t="s">
        <v>115</v>
      </c>
    </row>
    <row r="28" spans="1:2" x14ac:dyDescent="0.3">
      <c r="A28" s="120">
        <v>26</v>
      </c>
      <c r="B28" t="s">
        <v>117</v>
      </c>
    </row>
    <row r="29" spans="1:2" x14ac:dyDescent="0.3">
      <c r="A29" s="120">
        <v>27</v>
      </c>
      <c r="B29" t="s">
        <v>118</v>
      </c>
    </row>
    <row r="30" spans="1:2" x14ac:dyDescent="0.3">
      <c r="A30" s="120">
        <v>28</v>
      </c>
      <c r="B30" t="s">
        <v>379</v>
      </c>
    </row>
    <row r="31" spans="1:2" x14ac:dyDescent="0.3">
      <c r="A31" s="120">
        <v>29</v>
      </c>
      <c r="B31" t="s">
        <v>422</v>
      </c>
    </row>
    <row r="32" spans="1:2" x14ac:dyDescent="0.3">
      <c r="A32" s="120">
        <v>30</v>
      </c>
      <c r="B32" t="s">
        <v>432</v>
      </c>
    </row>
    <row r="33" spans="1:2" x14ac:dyDescent="0.3">
      <c r="A33" s="120">
        <v>31</v>
      </c>
      <c r="B33" t="s">
        <v>430</v>
      </c>
    </row>
    <row r="34" spans="1:2" x14ac:dyDescent="0.3">
      <c r="A34" s="120">
        <v>32</v>
      </c>
      <c r="B34" t="s">
        <v>429</v>
      </c>
    </row>
    <row r="35" spans="1:2" x14ac:dyDescent="0.3">
      <c r="A35" s="120">
        <v>33</v>
      </c>
      <c r="B35" t="s">
        <v>128</v>
      </c>
    </row>
    <row r="36" spans="1:2" x14ac:dyDescent="0.3">
      <c r="A36" s="120">
        <v>34</v>
      </c>
      <c r="B36" t="s">
        <v>134</v>
      </c>
    </row>
    <row r="37" spans="1:2" x14ac:dyDescent="0.3">
      <c r="A37" s="120">
        <v>35</v>
      </c>
      <c r="B37" t="s">
        <v>424</v>
      </c>
    </row>
    <row r="38" spans="1:2" x14ac:dyDescent="0.3">
      <c r="A38" s="120">
        <v>36</v>
      </c>
      <c r="B38" t="s">
        <v>427</v>
      </c>
    </row>
    <row r="39" spans="1:2" x14ac:dyDescent="0.3">
      <c r="A39" s="120">
        <v>37</v>
      </c>
      <c r="B39" t="s">
        <v>302</v>
      </c>
    </row>
    <row r="40" spans="1:2" x14ac:dyDescent="0.3">
      <c r="A40" s="120">
        <v>38</v>
      </c>
      <c r="B40" t="s">
        <v>338</v>
      </c>
    </row>
    <row r="41" spans="1:2" x14ac:dyDescent="0.3">
      <c r="A41" s="120">
        <v>39</v>
      </c>
      <c r="B41" t="s">
        <v>358</v>
      </c>
    </row>
    <row r="42" spans="1:2" x14ac:dyDescent="0.3">
      <c r="A42" s="120">
        <v>40</v>
      </c>
      <c r="B42" t="s">
        <v>425</v>
      </c>
    </row>
    <row r="43" spans="1:2" x14ac:dyDescent="0.3">
      <c r="A43" s="120"/>
    </row>
    <row r="44" spans="1:2" x14ac:dyDescent="0.3">
      <c r="A44" s="120"/>
    </row>
    <row r="45" spans="1:2" x14ac:dyDescent="0.3">
      <c r="A45" s="120"/>
    </row>
    <row r="46" spans="1:2" x14ac:dyDescent="0.3">
      <c r="A46" s="120"/>
    </row>
    <row r="47" spans="1:2" x14ac:dyDescent="0.3">
      <c r="A47" s="120"/>
    </row>
    <row r="48" spans="1:2" x14ac:dyDescent="0.3">
      <c r="A48" s="120"/>
    </row>
    <row r="49" spans="1:1" x14ac:dyDescent="0.3">
      <c r="A49" s="120"/>
    </row>
    <row r="50" spans="1:1" x14ac:dyDescent="0.3">
      <c r="A50" s="120"/>
    </row>
    <row r="51" spans="1:1" x14ac:dyDescent="0.3">
      <c r="A51" s="120"/>
    </row>
    <row r="52" spans="1:1" x14ac:dyDescent="0.3">
      <c r="A52" s="120"/>
    </row>
    <row r="53" spans="1:1" x14ac:dyDescent="0.3">
      <c r="A53" s="121"/>
    </row>
    <row r="54" spans="1:1" x14ac:dyDescent="0.3">
      <c r="A54" s="121"/>
    </row>
    <row r="55" spans="1:1" x14ac:dyDescent="0.3">
      <c r="A55" s="121"/>
    </row>
    <row r="56" spans="1:1" x14ac:dyDescent="0.3">
      <c r="A56" s="121"/>
    </row>
    <row r="57" spans="1:1" x14ac:dyDescent="0.3">
      <c r="A57" s="121"/>
    </row>
    <row r="58" spans="1:1" x14ac:dyDescent="0.3">
      <c r="A58" s="121"/>
    </row>
    <row r="59" spans="1:1" x14ac:dyDescent="0.3">
      <c r="A59" s="121"/>
    </row>
    <row r="60" spans="1:1" x14ac:dyDescent="0.3">
      <c r="A60" s="121"/>
    </row>
    <row r="61" spans="1:1" x14ac:dyDescent="0.3">
      <c r="A61" s="121"/>
    </row>
    <row r="62" spans="1:1" x14ac:dyDescent="0.3">
      <c r="A62" s="120"/>
    </row>
    <row r="63" spans="1:1" x14ac:dyDescent="0.3">
      <c r="A63" s="120"/>
    </row>
    <row r="64" spans="1:1" x14ac:dyDescent="0.3">
      <c r="A64" s="120"/>
    </row>
    <row r="65" spans="1:1" x14ac:dyDescent="0.3">
      <c r="A65" s="120"/>
    </row>
    <row r="66" spans="1:1" x14ac:dyDescent="0.3">
      <c r="A66" s="120"/>
    </row>
    <row r="67" spans="1:1" x14ac:dyDescent="0.3">
      <c r="A67" s="120"/>
    </row>
    <row r="68" spans="1:1" x14ac:dyDescent="0.3">
      <c r="A68" s="120"/>
    </row>
    <row r="69" spans="1:1" x14ac:dyDescent="0.3">
      <c r="A69" s="120"/>
    </row>
    <row r="70" spans="1:1" x14ac:dyDescent="0.3">
      <c r="A70" s="120"/>
    </row>
    <row r="71" spans="1:1" x14ac:dyDescent="0.3">
      <c r="A71" s="120"/>
    </row>
    <row r="72" spans="1:1" x14ac:dyDescent="0.3">
      <c r="A72" s="120"/>
    </row>
    <row r="73" spans="1:1" x14ac:dyDescent="0.3">
      <c r="A73" s="120"/>
    </row>
    <row r="74" spans="1:1" x14ac:dyDescent="0.3">
      <c r="A74" s="120"/>
    </row>
    <row r="75" spans="1:1" x14ac:dyDescent="0.3">
      <c r="A75" s="120"/>
    </row>
    <row r="76" spans="1:1" x14ac:dyDescent="0.3">
      <c r="A76" s="120"/>
    </row>
    <row r="77" spans="1:1" x14ac:dyDescent="0.3">
      <c r="A77" s="120"/>
    </row>
    <row r="78" spans="1:1" x14ac:dyDescent="0.3">
      <c r="A78" s="120"/>
    </row>
    <row r="79" spans="1:1" x14ac:dyDescent="0.3">
      <c r="A79" s="120"/>
    </row>
    <row r="80" spans="1:1" x14ac:dyDescent="0.3">
      <c r="A80" s="120"/>
    </row>
    <row r="81" spans="1:1" x14ac:dyDescent="0.3">
      <c r="A81" s="120"/>
    </row>
    <row r="82" spans="1:1" x14ac:dyDescent="0.3">
      <c r="A82" s="120"/>
    </row>
    <row r="83" spans="1:1" x14ac:dyDescent="0.3">
      <c r="A83" s="120"/>
    </row>
  </sheetData>
  <hyperlinks>
    <hyperlink ref="A3" location="'1 '!A1" display="'1 '!A1" xr:uid="{00000000-0004-0000-0000-000000000000}"/>
    <hyperlink ref="A4" location="'2'!A1" display="'2'!A1" xr:uid="{00000000-0004-0000-0000-000001000000}"/>
    <hyperlink ref="A5" location="'3'!A1" display="'3'!A1" xr:uid="{00000000-0004-0000-0000-000002000000}"/>
    <hyperlink ref="A6" location="'4'!A1" display="'4'!A1" xr:uid="{00000000-0004-0000-0000-000003000000}"/>
    <hyperlink ref="A7" location="'5'!A1" display="'5'!A1" xr:uid="{00000000-0004-0000-0000-000004000000}"/>
    <hyperlink ref="A8" location="'6'!A1" display="'6'!A1" xr:uid="{00000000-0004-0000-0000-000005000000}"/>
    <hyperlink ref="A9" location="'7'!A1" display="'7'!A1" xr:uid="{00000000-0004-0000-0000-000006000000}"/>
    <hyperlink ref="A10" location="'8'!A1" display="'8'!A1" xr:uid="{00000000-0004-0000-0000-000007000000}"/>
    <hyperlink ref="A11" location="'9'!A1" display="'9'!A1" xr:uid="{00000000-0004-0000-0000-000008000000}"/>
    <hyperlink ref="A12" location="'10'!A1" display="'10'!A1" xr:uid="{00000000-0004-0000-0000-000009000000}"/>
    <hyperlink ref="A13" location="'11'!A1" display="'11'!A1" xr:uid="{00000000-0004-0000-0000-00000A000000}"/>
    <hyperlink ref="A14" location="'12'!A1" display="'12'!A1" xr:uid="{00000000-0004-0000-0000-00000B000000}"/>
    <hyperlink ref="A15" location="'13'!A1" display="'13'!A1" xr:uid="{00000000-0004-0000-0000-00000C000000}"/>
    <hyperlink ref="A16" location="'14'!A1" display="'14'!A1" xr:uid="{00000000-0004-0000-0000-00000D000000}"/>
    <hyperlink ref="A17" location="'15'!A1" display="'15'!A1" xr:uid="{00000000-0004-0000-0000-00000E000000}"/>
    <hyperlink ref="A18" location="'16'!A1" display="'16'!A1" xr:uid="{00000000-0004-0000-0000-00000F000000}"/>
    <hyperlink ref="A19" location="'17'!A1" display="'17'!A1" xr:uid="{00000000-0004-0000-0000-000010000000}"/>
    <hyperlink ref="A20" location="'18'!A1" display="'18'!A1" xr:uid="{00000000-0004-0000-0000-000011000000}"/>
    <hyperlink ref="A21" location="'19'!A1" display="'19'!A1" xr:uid="{00000000-0004-0000-0000-000012000000}"/>
    <hyperlink ref="A22" location="'20'!A1" display="'20'!A1" xr:uid="{00000000-0004-0000-0000-000013000000}"/>
    <hyperlink ref="A23" location="'21'!A1" display="'21'!A1" xr:uid="{00000000-0004-0000-0000-000014000000}"/>
    <hyperlink ref="A24" location="'22'!A1" display="'22'!A1" xr:uid="{00000000-0004-0000-0000-000015000000}"/>
    <hyperlink ref="A25" location="'23'!A1" display="'23'!A1" xr:uid="{00000000-0004-0000-0000-000016000000}"/>
    <hyperlink ref="A26" location="'24'!A1" display="'24'!A1" xr:uid="{00000000-0004-0000-0000-000017000000}"/>
    <hyperlink ref="A27" location="'25'!A1" display="'25'!A1" xr:uid="{00000000-0004-0000-0000-000018000000}"/>
    <hyperlink ref="A28" location="'26'!A1" display="'26'!A1" xr:uid="{00000000-0004-0000-0000-000019000000}"/>
    <hyperlink ref="A29" location="'27'!A1" display="'27'!A1" xr:uid="{00000000-0004-0000-0000-00001A000000}"/>
    <hyperlink ref="A30" location="'28'!A1" display="'28'!A1" xr:uid="{00000000-0004-0000-0000-00001B000000}"/>
    <hyperlink ref="A31" location="'29'!A1" display="'29'!A1" xr:uid="{00000000-0004-0000-0000-00001C000000}"/>
    <hyperlink ref="A32" location="'30'!A1" display="'30'!A1" xr:uid="{00000000-0004-0000-0000-00001D000000}"/>
    <hyperlink ref="A33" location="'31'!A1" display="'31'!A1" xr:uid="{00000000-0004-0000-0000-00001E000000}"/>
    <hyperlink ref="A34" location="'32'!A1" display="'32'!A1" xr:uid="{00000000-0004-0000-0000-00001F000000}"/>
    <hyperlink ref="A35" location="'33'!A1" display="'33'!A1" xr:uid="{00000000-0004-0000-0000-000020000000}"/>
    <hyperlink ref="A36" location="'34'!A1" display="'34'!A1" xr:uid="{00000000-0004-0000-0000-000021000000}"/>
    <hyperlink ref="A37" location="'35'!A1" display="'35'!A1" xr:uid="{00000000-0004-0000-0000-000022000000}"/>
    <hyperlink ref="A38" location="'36'!A1" display="'36'!A1" xr:uid="{00000000-0004-0000-0000-000023000000}"/>
    <hyperlink ref="A39" location="'37'!A1" display="'37'!A1" xr:uid="{00000000-0004-0000-0000-000024000000}"/>
    <hyperlink ref="A40" location="'38'!A1" display="'38'!A1" xr:uid="{00000000-0004-0000-0000-000025000000}"/>
    <hyperlink ref="A41" location="'39'!A1" display="'39'!A1" xr:uid="{00000000-0004-0000-0000-000026000000}"/>
    <hyperlink ref="A42" location="'40'!A1" display="'40'!A1" xr:uid="{00000000-0004-0000-0000-000027000000}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opLeftCell="A19" workbookViewId="0">
      <selection activeCell="K36" sqref="K36"/>
    </sheetView>
  </sheetViews>
  <sheetFormatPr baseColWidth="10" defaultColWidth="11.44140625" defaultRowHeight="13.2" x14ac:dyDescent="0.25"/>
  <cols>
    <col min="1" max="1" width="5.5546875" style="12" customWidth="1"/>
    <col min="2" max="2" width="8.6640625" style="12" customWidth="1"/>
    <col min="3" max="3" width="10.109375" style="12" customWidth="1"/>
    <col min="4" max="9" width="11.44140625" style="12" customWidth="1"/>
    <col min="10" max="10" width="16.6640625" style="12" customWidth="1"/>
    <col min="11" max="16384" width="11.44140625" style="12"/>
  </cols>
  <sheetData>
    <row r="1" spans="1:10" ht="40.200000000000003" hidden="1" customHeight="1" x14ac:dyDescent="0.25">
      <c r="A1" s="197" t="s">
        <v>23</v>
      </c>
      <c r="B1" s="197"/>
      <c r="C1" s="197"/>
      <c r="D1" s="197"/>
      <c r="E1" s="197"/>
      <c r="F1" s="197"/>
      <c r="G1" s="197"/>
      <c r="H1" s="197"/>
      <c r="I1" s="197"/>
    </row>
    <row r="2" spans="1:10" ht="48.6" hidden="1" customHeight="1" x14ac:dyDescent="0.25">
      <c r="A2" s="198"/>
      <c r="B2" s="198"/>
      <c r="C2" s="198"/>
      <c r="D2" s="198"/>
      <c r="E2" s="198"/>
      <c r="F2" s="198"/>
      <c r="G2" s="198"/>
      <c r="H2" s="198"/>
      <c r="I2" s="198"/>
    </row>
    <row r="3" spans="1:10" hidden="1" x14ac:dyDescent="0.25">
      <c r="A3" s="203" t="s">
        <v>12</v>
      </c>
      <c r="B3" s="203"/>
      <c r="C3" s="203" t="s">
        <v>13</v>
      </c>
      <c r="D3" s="204"/>
      <c r="E3" s="204"/>
      <c r="F3" s="204"/>
      <c r="G3" s="204"/>
      <c r="H3" s="204"/>
      <c r="I3" s="204"/>
    </row>
    <row r="4" spans="1:10" ht="66" hidden="1" x14ac:dyDescent="0.25">
      <c r="A4" s="203"/>
      <c r="B4" s="203"/>
      <c r="C4" s="203"/>
      <c r="D4" s="13" t="s">
        <v>14</v>
      </c>
      <c r="E4" s="13" t="s">
        <v>15</v>
      </c>
      <c r="F4" s="13" t="s">
        <v>16</v>
      </c>
      <c r="G4" s="13" t="s">
        <v>17</v>
      </c>
      <c r="H4" s="13" t="s">
        <v>18</v>
      </c>
      <c r="I4" s="13" t="s">
        <v>19</v>
      </c>
    </row>
    <row r="5" spans="1:10" hidden="1" x14ac:dyDescent="0.25">
      <c r="A5" s="12" t="s">
        <v>1</v>
      </c>
      <c r="B5" s="12" t="s">
        <v>1</v>
      </c>
      <c r="C5" s="14">
        <v>555730</v>
      </c>
      <c r="D5" s="14">
        <v>11164</v>
      </c>
      <c r="E5" s="14">
        <v>36527</v>
      </c>
      <c r="F5" s="14">
        <v>66140</v>
      </c>
      <c r="G5" s="14">
        <v>108180</v>
      </c>
      <c r="H5" s="14">
        <v>127600</v>
      </c>
      <c r="I5" s="14">
        <v>206119</v>
      </c>
      <c r="J5" s="15">
        <f t="shared" ref="J5:J16" si="0">+I5/C5*100</f>
        <v>37.089773811023342</v>
      </c>
    </row>
    <row r="6" spans="1:10" hidden="1" x14ac:dyDescent="0.25">
      <c r="B6" s="12" t="s">
        <v>20</v>
      </c>
      <c r="C6" s="14">
        <v>261141</v>
      </c>
      <c r="D6" s="12">
        <v>2640</v>
      </c>
      <c r="E6" s="12">
        <v>21569</v>
      </c>
      <c r="F6" s="12">
        <v>33223</v>
      </c>
      <c r="G6" s="12">
        <v>49275</v>
      </c>
      <c r="H6" s="12">
        <v>62206</v>
      </c>
      <c r="I6" s="12">
        <v>92228</v>
      </c>
      <c r="J6" s="15">
        <f t="shared" si="0"/>
        <v>35.317318996251068</v>
      </c>
    </row>
    <row r="7" spans="1:10" hidden="1" x14ac:dyDescent="0.25">
      <c r="B7" s="12" t="s">
        <v>2</v>
      </c>
      <c r="C7" s="14">
        <v>294589</v>
      </c>
      <c r="D7" s="12">
        <v>8524</v>
      </c>
      <c r="E7" s="12">
        <v>14958</v>
      </c>
      <c r="F7" s="12">
        <v>32917</v>
      </c>
      <c r="G7" s="12">
        <v>58905</v>
      </c>
      <c r="H7" s="12">
        <v>65394</v>
      </c>
      <c r="I7" s="12">
        <v>113891</v>
      </c>
      <c r="J7" s="15">
        <f t="shared" si="0"/>
        <v>38.660981910390404</v>
      </c>
    </row>
    <row r="8" spans="1:10" hidden="1" x14ac:dyDescent="0.25">
      <c r="A8" s="12" t="s">
        <v>3</v>
      </c>
      <c r="C8" s="12">
        <f t="shared" ref="C8:I8" si="1">SUM(C9:C10)</f>
        <v>133525</v>
      </c>
      <c r="D8" s="12">
        <f t="shared" si="1"/>
        <v>5072</v>
      </c>
      <c r="E8" s="12">
        <f t="shared" si="1"/>
        <v>15324</v>
      </c>
      <c r="F8" s="12">
        <f t="shared" si="1"/>
        <v>21338</v>
      </c>
      <c r="G8" s="12">
        <f t="shared" si="1"/>
        <v>28106</v>
      </c>
      <c r="H8" s="12">
        <f t="shared" si="1"/>
        <v>25273</v>
      </c>
      <c r="I8" s="12">
        <f t="shared" si="1"/>
        <v>38412</v>
      </c>
      <c r="J8" s="15">
        <f t="shared" si="0"/>
        <v>28.767646508144541</v>
      </c>
    </row>
    <row r="9" spans="1:10" hidden="1" x14ac:dyDescent="0.25">
      <c r="B9" s="12" t="s">
        <v>20</v>
      </c>
      <c r="C9" s="16">
        <v>55374</v>
      </c>
      <c r="D9" s="17">
        <v>1437</v>
      </c>
      <c r="E9" s="17">
        <v>8513</v>
      </c>
      <c r="F9" s="17">
        <v>9414</v>
      </c>
      <c r="G9" s="17">
        <v>8292</v>
      </c>
      <c r="H9" s="17">
        <v>12007</v>
      </c>
      <c r="I9" s="17">
        <v>15711</v>
      </c>
      <c r="J9" s="18">
        <f>+I9/C9*100</f>
        <v>28.372521399934985</v>
      </c>
    </row>
    <row r="10" spans="1:10" hidden="1" x14ac:dyDescent="0.25">
      <c r="B10" s="12" t="s">
        <v>2</v>
      </c>
      <c r="C10" s="16">
        <v>78151</v>
      </c>
      <c r="D10" s="17">
        <v>3635</v>
      </c>
      <c r="E10" s="17">
        <v>6811</v>
      </c>
      <c r="F10" s="17">
        <v>11924</v>
      </c>
      <c r="G10" s="17">
        <v>19814</v>
      </c>
      <c r="H10" s="17">
        <v>13266</v>
      </c>
      <c r="I10" s="17">
        <v>22701</v>
      </c>
      <c r="J10" s="18">
        <f t="shared" si="0"/>
        <v>29.047612954408773</v>
      </c>
    </row>
    <row r="11" spans="1:10" hidden="1" x14ac:dyDescent="0.25">
      <c r="A11" s="12" t="s">
        <v>4</v>
      </c>
      <c r="C11" s="12">
        <f t="shared" ref="C11:I11" si="2">SUM(C12:C13)</f>
        <v>181799</v>
      </c>
      <c r="D11" s="12">
        <f t="shared" si="2"/>
        <v>3511</v>
      </c>
      <c r="E11" s="12">
        <f t="shared" si="2"/>
        <v>10935</v>
      </c>
      <c r="F11" s="12">
        <f t="shared" si="2"/>
        <v>20205</v>
      </c>
      <c r="G11" s="12">
        <f t="shared" si="2"/>
        <v>35522</v>
      </c>
      <c r="H11" s="12">
        <f t="shared" si="2"/>
        <v>46519</v>
      </c>
      <c r="I11" s="12">
        <f t="shared" si="2"/>
        <v>65107</v>
      </c>
      <c r="J11" s="15"/>
    </row>
    <row r="12" spans="1:10" hidden="1" x14ac:dyDescent="0.25">
      <c r="B12" s="12" t="s">
        <v>20</v>
      </c>
      <c r="C12" s="14">
        <v>88598</v>
      </c>
      <c r="D12" s="12">
        <v>768</v>
      </c>
      <c r="E12" s="12">
        <v>7148</v>
      </c>
      <c r="F12" s="12">
        <v>11454</v>
      </c>
      <c r="G12" s="12">
        <v>16815</v>
      </c>
      <c r="H12" s="12">
        <v>21273</v>
      </c>
      <c r="I12" s="12">
        <v>31140</v>
      </c>
      <c r="J12" s="18">
        <f t="shared" si="0"/>
        <v>35.147520260051017</v>
      </c>
    </row>
    <row r="13" spans="1:10" hidden="1" x14ac:dyDescent="0.25">
      <c r="B13" s="12" t="s">
        <v>2</v>
      </c>
      <c r="C13" s="14">
        <v>93201</v>
      </c>
      <c r="D13" s="12">
        <v>2743</v>
      </c>
      <c r="E13" s="12">
        <v>3787</v>
      </c>
      <c r="F13" s="12">
        <v>8751</v>
      </c>
      <c r="G13" s="12">
        <v>18707</v>
      </c>
      <c r="H13" s="12">
        <v>25246</v>
      </c>
      <c r="I13" s="12">
        <v>33967</v>
      </c>
      <c r="J13" s="18">
        <f t="shared" si="0"/>
        <v>36.444887930387019</v>
      </c>
    </row>
    <row r="14" spans="1:10" hidden="1" x14ac:dyDescent="0.25">
      <c r="A14" s="12" t="s">
        <v>5</v>
      </c>
      <c r="C14" s="12">
        <f t="shared" ref="C14:I14" si="3">SUM(C15:C16)</f>
        <v>240406</v>
      </c>
      <c r="D14" s="12">
        <f t="shared" si="3"/>
        <v>2581</v>
      </c>
      <c r="E14" s="12">
        <f t="shared" si="3"/>
        <v>10268</v>
      </c>
      <c r="F14" s="12">
        <f t="shared" si="3"/>
        <v>24597</v>
      </c>
      <c r="G14" s="12">
        <f t="shared" si="3"/>
        <v>44552</v>
      </c>
      <c r="H14" s="12">
        <f t="shared" si="3"/>
        <v>55808</v>
      </c>
      <c r="I14" s="12">
        <f t="shared" si="3"/>
        <v>102600</v>
      </c>
      <c r="J14" s="15"/>
    </row>
    <row r="15" spans="1:10" hidden="1" x14ac:dyDescent="0.25">
      <c r="B15" s="12" t="s">
        <v>20</v>
      </c>
      <c r="C15" s="14">
        <v>117169</v>
      </c>
      <c r="D15" s="12">
        <v>435</v>
      </c>
      <c r="E15" s="12">
        <v>5908</v>
      </c>
      <c r="F15" s="12">
        <v>12355</v>
      </c>
      <c r="G15" s="12">
        <v>24168</v>
      </c>
      <c r="H15" s="12">
        <v>28926</v>
      </c>
      <c r="I15" s="12">
        <v>45377</v>
      </c>
      <c r="J15" s="18">
        <f t="shared" si="0"/>
        <v>38.727820498596046</v>
      </c>
    </row>
    <row r="16" spans="1:10" hidden="1" x14ac:dyDescent="0.25">
      <c r="A16" s="19"/>
      <c r="B16" s="19" t="s">
        <v>2</v>
      </c>
      <c r="C16" s="20">
        <v>123237</v>
      </c>
      <c r="D16" s="19">
        <v>2146</v>
      </c>
      <c r="E16" s="19">
        <v>4360</v>
      </c>
      <c r="F16" s="19">
        <v>12242</v>
      </c>
      <c r="G16" s="19">
        <v>20384</v>
      </c>
      <c r="H16" s="19">
        <v>26882</v>
      </c>
      <c r="I16" s="19">
        <v>57223</v>
      </c>
      <c r="J16" s="18">
        <f t="shared" si="0"/>
        <v>46.433295195436436</v>
      </c>
    </row>
    <row r="17" spans="1:10" hidden="1" x14ac:dyDescent="0.25">
      <c r="A17" s="21" t="s">
        <v>21</v>
      </c>
      <c r="J17" s="18"/>
    </row>
    <row r="18" spans="1:10" hidden="1" x14ac:dyDescent="0.25">
      <c r="A18" s="21" t="s">
        <v>22</v>
      </c>
    </row>
    <row r="19" spans="1:10" x14ac:dyDescent="0.25">
      <c r="A19" s="21"/>
    </row>
    <row r="20" spans="1:10" x14ac:dyDescent="0.25">
      <c r="A20" s="197" t="s">
        <v>383</v>
      </c>
      <c r="B20" s="197"/>
      <c r="C20" s="197"/>
      <c r="D20" s="197"/>
      <c r="E20" s="197"/>
      <c r="F20" s="197"/>
      <c r="G20" s="197"/>
      <c r="H20" s="197"/>
      <c r="I20" s="197"/>
    </row>
    <row r="21" spans="1:10" x14ac:dyDescent="0.25">
      <c r="A21" s="198"/>
      <c r="B21" s="198"/>
      <c r="C21" s="198"/>
      <c r="D21" s="198"/>
      <c r="E21" s="198"/>
      <c r="F21" s="198"/>
      <c r="G21" s="198"/>
      <c r="H21" s="198"/>
      <c r="I21" s="198"/>
    </row>
    <row r="22" spans="1:10" ht="12.75" customHeight="1" x14ac:dyDescent="0.25">
      <c r="A22" s="199" t="s">
        <v>12</v>
      </c>
      <c r="B22" s="199"/>
      <c r="C22" s="200" t="s">
        <v>13</v>
      </c>
      <c r="D22" s="202"/>
      <c r="E22" s="202"/>
      <c r="F22" s="202"/>
      <c r="G22" s="202"/>
      <c r="H22" s="202"/>
      <c r="I22" s="202"/>
    </row>
    <row r="23" spans="1:10" ht="66" x14ac:dyDescent="0.25">
      <c r="A23" s="199"/>
      <c r="B23" s="199"/>
      <c r="C23" s="201"/>
      <c r="D23" s="164" t="s">
        <v>14</v>
      </c>
      <c r="E23" s="164" t="s">
        <v>15</v>
      </c>
      <c r="F23" s="164" t="s">
        <v>16</v>
      </c>
      <c r="G23" s="164" t="s">
        <v>17</v>
      </c>
      <c r="H23" s="164" t="s">
        <v>18</v>
      </c>
      <c r="I23" s="164" t="s">
        <v>19</v>
      </c>
    </row>
    <row r="24" spans="1:10" x14ac:dyDescent="0.25">
      <c r="A24" s="165" t="s">
        <v>1</v>
      </c>
      <c r="B24" s="166" t="s">
        <v>1</v>
      </c>
      <c r="C24" s="166">
        <f>C5/C5*100</f>
        <v>100</v>
      </c>
      <c r="D24" s="167">
        <f>D5/C5*100</f>
        <v>2.0088892087884407</v>
      </c>
      <c r="E24" s="167">
        <f>E5/C5*100</f>
        <v>6.5727961420114083</v>
      </c>
      <c r="F24" s="167">
        <f>F5/C5*100</f>
        <v>11.901462940636639</v>
      </c>
      <c r="G24" s="167">
        <f>G5/C5*100</f>
        <v>19.46628758569809</v>
      </c>
      <c r="H24" s="167">
        <f>H5/C5*100</f>
        <v>22.960790311842079</v>
      </c>
      <c r="I24" s="168">
        <f t="shared" ref="I24:I35" si="4">I5/C5*100</f>
        <v>37.089773811023342</v>
      </c>
    </row>
    <row r="25" spans="1:10" x14ac:dyDescent="0.25">
      <c r="A25" s="169"/>
      <c r="B25" s="85" t="s">
        <v>20</v>
      </c>
      <c r="C25" s="85">
        <f t="shared" ref="C25:C35" si="5">C6/C6*100</f>
        <v>100</v>
      </c>
      <c r="D25" s="170">
        <f t="shared" ref="D25:D35" si="6">D6/C6*100</f>
        <v>1.0109481084931129</v>
      </c>
      <c r="E25" s="170">
        <f t="shared" ref="E25:E35" si="7">E6/C6*100</f>
        <v>8.2595226333666485</v>
      </c>
      <c r="F25" s="170">
        <f t="shared" ref="F25:F35" si="8">F6/C6*100</f>
        <v>12.722245836540413</v>
      </c>
      <c r="G25" s="170">
        <f t="shared" ref="G25:G35" si="9">G6/C6*100</f>
        <v>18.869116684090205</v>
      </c>
      <c r="H25" s="170">
        <f t="shared" ref="H25:H35" si="10">H6/C6*100</f>
        <v>23.820847741258554</v>
      </c>
      <c r="I25" s="171">
        <f t="shared" si="4"/>
        <v>35.317318996251068</v>
      </c>
    </row>
    <row r="26" spans="1:10" x14ac:dyDescent="0.25">
      <c r="A26" s="169"/>
      <c r="B26" s="85" t="s">
        <v>2</v>
      </c>
      <c r="C26" s="85">
        <f t="shared" si="5"/>
        <v>100</v>
      </c>
      <c r="D26" s="170">
        <f t="shared" si="6"/>
        <v>2.8935228402961415</v>
      </c>
      <c r="E26" s="170">
        <f t="shared" si="7"/>
        <v>5.0775826660194374</v>
      </c>
      <c r="F26" s="170">
        <f t="shared" si="8"/>
        <v>11.1738727515284</v>
      </c>
      <c r="G26" s="170">
        <f t="shared" si="9"/>
        <v>19.995654963355726</v>
      </c>
      <c r="H26" s="170">
        <f t="shared" si="10"/>
        <v>22.198384868409889</v>
      </c>
      <c r="I26" s="171">
        <f t="shared" si="4"/>
        <v>38.660981910390404</v>
      </c>
    </row>
    <row r="27" spans="1:10" x14ac:dyDescent="0.25">
      <c r="A27" s="169" t="s">
        <v>3</v>
      </c>
      <c r="B27" s="85"/>
      <c r="C27" s="85">
        <f t="shared" si="5"/>
        <v>100</v>
      </c>
      <c r="D27" s="170">
        <f t="shared" si="6"/>
        <v>3.7985395993259687</v>
      </c>
      <c r="E27" s="170">
        <f t="shared" si="7"/>
        <v>11.476502527616551</v>
      </c>
      <c r="F27" s="170">
        <f t="shared" si="8"/>
        <v>15.980527991012918</v>
      </c>
      <c r="G27" s="170">
        <f t="shared" si="9"/>
        <v>21.04924171503464</v>
      </c>
      <c r="H27" s="170">
        <f t="shared" si="10"/>
        <v>18.927541658865383</v>
      </c>
      <c r="I27" s="171">
        <f t="shared" si="4"/>
        <v>28.767646508144541</v>
      </c>
    </row>
    <row r="28" spans="1:10" x14ac:dyDescent="0.25">
      <c r="A28" s="169"/>
      <c r="B28" s="85" t="s">
        <v>20</v>
      </c>
      <c r="C28" s="85">
        <f t="shared" si="5"/>
        <v>100</v>
      </c>
      <c r="D28" s="170">
        <f t="shared" si="6"/>
        <v>2.5950807238053963</v>
      </c>
      <c r="E28" s="170">
        <f t="shared" si="7"/>
        <v>15.37364105898075</v>
      </c>
      <c r="F28" s="170">
        <f t="shared" si="8"/>
        <v>17.00075847870842</v>
      </c>
      <c r="G28" s="170">
        <f t="shared" si="9"/>
        <v>14.974536786217357</v>
      </c>
      <c r="H28" s="170">
        <f t="shared" si="10"/>
        <v>21.683461552353091</v>
      </c>
      <c r="I28" s="171">
        <f t="shared" si="4"/>
        <v>28.372521399934985</v>
      </c>
    </row>
    <row r="29" spans="1:10" x14ac:dyDescent="0.25">
      <c r="A29" s="169"/>
      <c r="B29" s="85" t="s">
        <v>2</v>
      </c>
      <c r="C29" s="85">
        <f t="shared" si="5"/>
        <v>100</v>
      </c>
      <c r="D29" s="170">
        <f t="shared" si="6"/>
        <v>4.6512520633133292</v>
      </c>
      <c r="E29" s="170">
        <f t="shared" si="7"/>
        <v>8.7151795882330365</v>
      </c>
      <c r="F29" s="170">
        <f t="shared" si="8"/>
        <v>15.257642256656984</v>
      </c>
      <c r="G29" s="170">
        <f t="shared" si="9"/>
        <v>25.353482361070235</v>
      </c>
      <c r="H29" s="170">
        <f t="shared" si="10"/>
        <v>16.974830776317642</v>
      </c>
      <c r="I29" s="171">
        <f t="shared" si="4"/>
        <v>29.047612954408773</v>
      </c>
    </row>
    <row r="30" spans="1:10" x14ac:dyDescent="0.25">
      <c r="A30" s="169" t="s">
        <v>4</v>
      </c>
      <c r="B30" s="85"/>
      <c r="C30" s="85">
        <f t="shared" si="5"/>
        <v>100</v>
      </c>
      <c r="D30" s="170">
        <f t="shared" si="6"/>
        <v>1.9312537472703371</v>
      </c>
      <c r="E30" s="170">
        <f t="shared" si="7"/>
        <v>6.0148845703221685</v>
      </c>
      <c r="F30" s="170">
        <f t="shared" si="8"/>
        <v>11.113922518825737</v>
      </c>
      <c r="G30" s="170">
        <f t="shared" si="9"/>
        <v>19.539161381525751</v>
      </c>
      <c r="H30" s="170">
        <f t="shared" si="10"/>
        <v>25.588149549777501</v>
      </c>
      <c r="I30" s="171">
        <f t="shared" si="4"/>
        <v>35.812628232278506</v>
      </c>
    </row>
    <row r="31" spans="1:10" x14ac:dyDescent="0.25">
      <c r="A31" s="169"/>
      <c r="B31" s="85" t="s">
        <v>20</v>
      </c>
      <c r="C31" s="85">
        <f t="shared" si="5"/>
        <v>100</v>
      </c>
      <c r="D31" s="170">
        <f t="shared" si="6"/>
        <v>0.86683672317659533</v>
      </c>
      <c r="E31" s="170">
        <f t="shared" si="7"/>
        <v>8.0679022099821669</v>
      </c>
      <c r="F31" s="170">
        <f t="shared" si="8"/>
        <v>12.928057066750942</v>
      </c>
      <c r="G31" s="170">
        <f t="shared" si="9"/>
        <v>18.978983724237565</v>
      </c>
      <c r="H31" s="170">
        <f t="shared" si="10"/>
        <v>24.01070001580171</v>
      </c>
      <c r="I31" s="171">
        <f t="shared" si="4"/>
        <v>35.147520260051017</v>
      </c>
    </row>
    <row r="32" spans="1:10" x14ac:dyDescent="0.25">
      <c r="A32" s="169"/>
      <c r="B32" s="85" t="s">
        <v>2</v>
      </c>
      <c r="C32" s="85">
        <f t="shared" si="5"/>
        <v>100</v>
      </c>
      <c r="D32" s="170">
        <f t="shared" si="6"/>
        <v>2.9431014688683597</v>
      </c>
      <c r="E32" s="170">
        <f t="shared" si="7"/>
        <v>4.0632611238076839</v>
      </c>
      <c r="F32" s="170">
        <f t="shared" si="8"/>
        <v>9.3893842340747415</v>
      </c>
      <c r="G32" s="170">
        <f t="shared" si="9"/>
        <v>20.071673050718339</v>
      </c>
      <c r="H32" s="170">
        <f t="shared" si="10"/>
        <v>27.087692192143859</v>
      </c>
      <c r="I32" s="171">
        <f t="shared" si="4"/>
        <v>36.444887930387019</v>
      </c>
    </row>
    <row r="33" spans="1:9" x14ac:dyDescent="0.25">
      <c r="A33" s="169" t="s">
        <v>5</v>
      </c>
      <c r="B33" s="85"/>
      <c r="C33" s="85">
        <f t="shared" si="5"/>
        <v>100</v>
      </c>
      <c r="D33" s="170">
        <f t="shared" si="6"/>
        <v>1.0736004925001872</v>
      </c>
      <c r="E33" s="170">
        <f t="shared" si="7"/>
        <v>4.2711080422285637</v>
      </c>
      <c r="F33" s="170">
        <f t="shared" si="8"/>
        <v>10.231441810936499</v>
      </c>
      <c r="G33" s="170">
        <f t="shared" si="9"/>
        <v>18.531983394757201</v>
      </c>
      <c r="H33" s="170">
        <f t="shared" si="10"/>
        <v>23.214062876966466</v>
      </c>
      <c r="I33" s="171">
        <f t="shared" si="4"/>
        <v>42.677803382611081</v>
      </c>
    </row>
    <row r="34" spans="1:9" x14ac:dyDescent="0.25">
      <c r="A34" s="169"/>
      <c r="B34" s="85" t="s">
        <v>20</v>
      </c>
      <c r="C34" s="85">
        <f t="shared" si="5"/>
        <v>100</v>
      </c>
      <c r="D34" s="170">
        <f t="shared" si="6"/>
        <v>0.3712586093591308</v>
      </c>
      <c r="E34" s="170">
        <f t="shared" si="7"/>
        <v>5.0422893427442412</v>
      </c>
      <c r="F34" s="170">
        <f t="shared" si="8"/>
        <v>10.544597973866807</v>
      </c>
      <c r="G34" s="170">
        <f t="shared" si="9"/>
        <v>20.626616255152815</v>
      </c>
      <c r="H34" s="170">
        <f t="shared" si="10"/>
        <v>24.687417320280961</v>
      </c>
      <c r="I34" s="171">
        <f t="shared" si="4"/>
        <v>38.727820498596046</v>
      </c>
    </row>
    <row r="35" spans="1:9" x14ac:dyDescent="0.25">
      <c r="A35" s="172"/>
      <c r="B35" s="19" t="s">
        <v>2</v>
      </c>
      <c r="C35" s="19">
        <f t="shared" si="5"/>
        <v>100</v>
      </c>
      <c r="D35" s="173">
        <f t="shared" si="6"/>
        <v>1.7413601434634081</v>
      </c>
      <c r="E35" s="173">
        <f t="shared" si="7"/>
        <v>3.537898520736467</v>
      </c>
      <c r="F35" s="173">
        <f t="shared" si="8"/>
        <v>9.9337049749669344</v>
      </c>
      <c r="G35" s="173">
        <f t="shared" si="9"/>
        <v>16.540487029057832</v>
      </c>
      <c r="H35" s="173">
        <f t="shared" si="10"/>
        <v>21.813254136338927</v>
      </c>
      <c r="I35" s="174">
        <f t="shared" si="4"/>
        <v>46.433295195436436</v>
      </c>
    </row>
    <row r="36" spans="1:9" x14ac:dyDescent="0.25">
      <c r="A36" s="21" t="s">
        <v>21</v>
      </c>
    </row>
    <row r="37" spans="1:9" x14ac:dyDescent="0.25">
      <c r="A37" s="21" t="s">
        <v>22</v>
      </c>
    </row>
    <row r="40" spans="1:9" ht="12.75" customHeight="1" x14ac:dyDescent="0.25"/>
    <row r="42" spans="1:9" ht="12.75" customHeight="1" x14ac:dyDescent="0.25"/>
  </sheetData>
  <mergeCells count="8">
    <mergeCell ref="A20:I21"/>
    <mergeCell ref="A22:B23"/>
    <mergeCell ref="C22:C23"/>
    <mergeCell ref="D22:I22"/>
    <mergeCell ref="A1:I2"/>
    <mergeCell ref="A3:B4"/>
    <mergeCell ref="C3:C4"/>
    <mergeCell ref="D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66"/>
  <sheetViews>
    <sheetView topLeftCell="AF1" workbookViewId="0"/>
  </sheetViews>
  <sheetFormatPr baseColWidth="10" defaultColWidth="11.5546875" defaultRowHeight="11.4" x14ac:dyDescent="0.2"/>
  <cols>
    <col min="1" max="1" width="0" style="1" hidden="1" customWidth="1"/>
    <col min="2" max="19" width="9.33203125" style="1" hidden="1" customWidth="1"/>
    <col min="20" max="21" width="0" style="1" hidden="1" customWidth="1"/>
    <col min="22" max="30" width="9.33203125" style="1" hidden="1" customWidth="1"/>
    <col min="31" max="31" width="0" style="1" hidden="1" customWidth="1"/>
    <col min="32" max="16384" width="11.5546875" style="1"/>
  </cols>
  <sheetData>
    <row r="1" spans="1:49" ht="12.75" customHeight="1" x14ac:dyDescent="0.2">
      <c r="A1" s="1">
        <v>36</v>
      </c>
      <c r="B1" s="1">
        <v>1160</v>
      </c>
      <c r="C1" s="3">
        <v>8.9999999999999993E-3</v>
      </c>
      <c r="D1" s="1">
        <v>1160</v>
      </c>
      <c r="E1" s="3">
        <v>2.1000000000000001E-2</v>
      </c>
      <c r="F1" s="1">
        <v>0</v>
      </c>
      <c r="G1" s="3">
        <v>0</v>
      </c>
      <c r="H1" s="1">
        <v>2099</v>
      </c>
      <c r="I1" s="3">
        <v>1.2E-2</v>
      </c>
      <c r="J1" s="1">
        <v>1194</v>
      </c>
      <c r="K1" s="3">
        <v>1.2999999999999999E-2</v>
      </c>
      <c r="L1" s="1">
        <v>905</v>
      </c>
      <c r="M1" s="3">
        <v>0.01</v>
      </c>
      <c r="N1" s="1">
        <v>6306</v>
      </c>
      <c r="O1" s="3">
        <v>2.5999999999999999E-2</v>
      </c>
      <c r="P1" s="1">
        <v>1222</v>
      </c>
      <c r="Q1" s="3">
        <v>0.01</v>
      </c>
      <c r="R1" s="1">
        <v>5084</v>
      </c>
      <c r="S1" s="3">
        <v>4.1000000000000002E-2</v>
      </c>
      <c r="U1" s="1">
        <v>36</v>
      </c>
      <c r="V1" s="4">
        <v>8.9999999999999993E-3</v>
      </c>
      <c r="W1" s="4">
        <v>2.1000000000000001E-2</v>
      </c>
      <c r="X1" s="4">
        <v>0</v>
      </c>
      <c r="Y1" s="4">
        <v>1.2E-2</v>
      </c>
      <c r="Z1" s="4">
        <v>1.2999999999999999E-2</v>
      </c>
      <c r="AA1" s="4">
        <v>0.01</v>
      </c>
      <c r="AB1" s="4">
        <v>2.5999999999999999E-2</v>
      </c>
      <c r="AC1" s="4">
        <v>0.01</v>
      </c>
      <c r="AD1" s="4">
        <v>4.1000000000000002E-2</v>
      </c>
      <c r="AF1" s="2"/>
      <c r="AG1" s="2"/>
      <c r="AH1" s="2"/>
      <c r="AI1" s="2"/>
      <c r="AJ1" s="2"/>
      <c r="AK1" s="2"/>
      <c r="AL1" s="2"/>
      <c r="AM1" s="2"/>
      <c r="AN1" s="2"/>
    </row>
    <row r="2" spans="1:49" ht="12.75" customHeight="1" x14ac:dyDescent="0.2">
      <c r="A2" s="1">
        <v>37</v>
      </c>
      <c r="B2" s="1">
        <v>0</v>
      </c>
      <c r="C2" s="3">
        <v>0</v>
      </c>
      <c r="D2" s="1">
        <v>0</v>
      </c>
      <c r="E2" s="3">
        <v>0</v>
      </c>
      <c r="F2" s="1">
        <v>0</v>
      </c>
      <c r="G2" s="3">
        <v>0</v>
      </c>
      <c r="H2" s="1">
        <v>2070</v>
      </c>
      <c r="I2" s="3">
        <v>1.0999999999999999E-2</v>
      </c>
      <c r="J2" s="1">
        <v>719</v>
      </c>
      <c r="K2" s="3">
        <v>8.0000000000000002E-3</v>
      </c>
      <c r="L2" s="1">
        <v>1351</v>
      </c>
      <c r="M2" s="3">
        <v>1.4E-2</v>
      </c>
      <c r="N2" s="1">
        <v>6128</v>
      </c>
      <c r="O2" s="3">
        <v>2.5000000000000001E-2</v>
      </c>
      <c r="P2" s="1">
        <v>4518</v>
      </c>
      <c r="Q2" s="3">
        <v>3.9E-2</v>
      </c>
      <c r="R2" s="1">
        <v>1610</v>
      </c>
      <c r="S2" s="3">
        <v>1.2999999999999999E-2</v>
      </c>
      <c r="U2" s="1">
        <v>37</v>
      </c>
      <c r="V2" s="4">
        <v>0</v>
      </c>
      <c r="W2" s="4">
        <v>0</v>
      </c>
      <c r="X2" s="4">
        <v>0</v>
      </c>
      <c r="Y2" s="4">
        <v>1.0999999999999999E-2</v>
      </c>
      <c r="Z2" s="4">
        <v>8.0000000000000002E-3</v>
      </c>
      <c r="AA2" s="4">
        <v>1.4E-2</v>
      </c>
      <c r="AB2" s="4">
        <v>2.5000000000000001E-2</v>
      </c>
      <c r="AC2" s="4">
        <v>3.9E-2</v>
      </c>
      <c r="AD2" s="4">
        <v>1.2999999999999999E-2</v>
      </c>
      <c r="AF2" s="205" t="s">
        <v>384</v>
      </c>
      <c r="AG2" s="205"/>
      <c r="AH2" s="205"/>
      <c r="AI2" s="205"/>
      <c r="AJ2" s="205"/>
      <c r="AK2" s="205"/>
      <c r="AL2" s="205"/>
      <c r="AM2" s="205"/>
      <c r="AN2" s="205"/>
      <c r="AO2" s="205"/>
    </row>
    <row r="3" spans="1:49" ht="12" customHeight="1" x14ac:dyDescent="0.2">
      <c r="A3" s="1">
        <v>38</v>
      </c>
      <c r="B3" s="1">
        <v>0</v>
      </c>
      <c r="C3" s="3">
        <v>0</v>
      </c>
      <c r="D3" s="1">
        <v>0</v>
      </c>
      <c r="E3" s="3">
        <v>0</v>
      </c>
      <c r="F3" s="1">
        <v>0</v>
      </c>
      <c r="G3" s="3">
        <v>0</v>
      </c>
      <c r="H3" s="1">
        <v>2430</v>
      </c>
      <c r="I3" s="3">
        <v>1.2999999999999999E-2</v>
      </c>
      <c r="J3" s="1">
        <v>1435</v>
      </c>
      <c r="K3" s="3">
        <v>1.6E-2</v>
      </c>
      <c r="L3" s="1">
        <v>995</v>
      </c>
      <c r="M3" s="3">
        <v>1.0999999999999999E-2</v>
      </c>
      <c r="N3" s="1">
        <v>3318</v>
      </c>
      <c r="O3" s="3">
        <v>1.4E-2</v>
      </c>
      <c r="P3" s="1">
        <v>1913</v>
      </c>
      <c r="Q3" s="3">
        <v>1.6E-2</v>
      </c>
      <c r="R3" s="1">
        <v>1405</v>
      </c>
      <c r="S3" s="3">
        <v>1.0999999999999999E-2</v>
      </c>
      <c r="U3" s="1">
        <v>38</v>
      </c>
      <c r="V3" s="4">
        <v>0</v>
      </c>
      <c r="W3" s="4">
        <v>0</v>
      </c>
      <c r="X3" s="4">
        <v>0</v>
      </c>
      <c r="Y3" s="4">
        <v>1.2999999999999999E-2</v>
      </c>
      <c r="Z3" s="4">
        <v>1.6E-2</v>
      </c>
      <c r="AA3" s="4">
        <v>1.0999999999999999E-2</v>
      </c>
      <c r="AB3" s="4">
        <v>1.4E-2</v>
      </c>
      <c r="AC3" s="4">
        <v>1.6E-2</v>
      </c>
      <c r="AD3" s="4">
        <v>1.0999999999999999E-2</v>
      </c>
      <c r="AF3" s="206"/>
      <c r="AG3" s="206"/>
      <c r="AH3" s="206"/>
      <c r="AI3" s="206"/>
      <c r="AJ3" s="206"/>
      <c r="AK3" s="206"/>
      <c r="AL3" s="206"/>
      <c r="AM3" s="206"/>
      <c r="AN3" s="206"/>
      <c r="AO3" s="206"/>
    </row>
    <row r="4" spans="1:49" x14ac:dyDescent="0.2">
      <c r="A4" s="1">
        <v>39</v>
      </c>
      <c r="B4" s="1">
        <v>1948</v>
      </c>
      <c r="C4" s="3">
        <v>1.4999999999999999E-2</v>
      </c>
      <c r="D4" s="1">
        <v>627</v>
      </c>
      <c r="E4" s="3">
        <v>1.0999999999999999E-2</v>
      </c>
      <c r="F4" s="1">
        <v>1321</v>
      </c>
      <c r="G4" s="3">
        <v>1.7000000000000001E-2</v>
      </c>
      <c r="H4" s="1">
        <v>2361</v>
      </c>
      <c r="I4" s="3">
        <v>1.2999999999999999E-2</v>
      </c>
      <c r="J4" s="1">
        <v>1460</v>
      </c>
      <c r="K4" s="3">
        <v>1.6E-2</v>
      </c>
      <c r="L4" s="1">
        <v>901</v>
      </c>
      <c r="M4" s="3">
        <v>0.01</v>
      </c>
      <c r="N4" s="1">
        <v>1405</v>
      </c>
      <c r="O4" s="3">
        <v>6.0000000000000001E-3</v>
      </c>
      <c r="P4" s="1">
        <v>583</v>
      </c>
      <c r="Q4" s="3">
        <v>5.0000000000000001E-3</v>
      </c>
      <c r="R4" s="1">
        <v>822</v>
      </c>
      <c r="S4" s="3">
        <v>7.0000000000000001E-3</v>
      </c>
      <c r="U4" s="1">
        <v>39</v>
      </c>
      <c r="V4" s="4">
        <v>1.4999999999999999E-2</v>
      </c>
      <c r="W4" s="4">
        <v>1.0999999999999999E-2</v>
      </c>
      <c r="X4" s="4">
        <v>1.7000000000000001E-2</v>
      </c>
      <c r="Y4" s="4">
        <v>1.2999999999999999E-2</v>
      </c>
      <c r="Z4" s="4">
        <v>1.6E-2</v>
      </c>
      <c r="AA4" s="4">
        <v>0.01</v>
      </c>
      <c r="AB4" s="4">
        <v>6.0000000000000001E-3</v>
      </c>
      <c r="AC4" s="4">
        <v>5.0000000000000001E-3</v>
      </c>
      <c r="AD4" s="4">
        <v>7.0000000000000001E-3</v>
      </c>
      <c r="AF4" s="207" t="s">
        <v>141</v>
      </c>
      <c r="AG4" s="209" t="s">
        <v>3</v>
      </c>
      <c r="AH4" s="209"/>
      <c r="AI4" s="209"/>
      <c r="AJ4" s="209" t="s">
        <v>4</v>
      </c>
      <c r="AK4" s="209"/>
      <c r="AL4" s="209"/>
      <c r="AM4" s="209" t="s">
        <v>5</v>
      </c>
      <c r="AN4" s="209"/>
      <c r="AO4" s="209"/>
    </row>
    <row r="5" spans="1:49" x14ac:dyDescent="0.2">
      <c r="A5" s="1">
        <v>40</v>
      </c>
      <c r="B5" s="1">
        <v>0</v>
      </c>
      <c r="C5" s="3">
        <v>0</v>
      </c>
      <c r="D5" s="1">
        <v>0</v>
      </c>
      <c r="E5" s="3">
        <v>0</v>
      </c>
      <c r="F5" s="1">
        <v>0</v>
      </c>
      <c r="G5" s="3">
        <v>0</v>
      </c>
      <c r="H5" s="1">
        <v>2041</v>
      </c>
      <c r="I5" s="3">
        <v>1.0999999999999999E-2</v>
      </c>
      <c r="J5" s="1">
        <v>846</v>
      </c>
      <c r="K5" s="3">
        <v>0.01</v>
      </c>
      <c r="L5" s="1">
        <v>1195</v>
      </c>
      <c r="M5" s="3">
        <v>1.2999999999999999E-2</v>
      </c>
      <c r="N5" s="1">
        <v>1541</v>
      </c>
      <c r="O5" s="3">
        <v>6.0000000000000001E-3</v>
      </c>
      <c r="P5" s="1">
        <v>547</v>
      </c>
      <c r="Q5" s="3">
        <v>5.0000000000000001E-3</v>
      </c>
      <c r="R5" s="1">
        <v>994</v>
      </c>
      <c r="S5" s="3">
        <v>8.0000000000000002E-3</v>
      </c>
      <c r="U5" s="1">
        <v>40</v>
      </c>
      <c r="V5" s="4">
        <v>0</v>
      </c>
      <c r="W5" s="4">
        <v>0</v>
      </c>
      <c r="X5" s="4">
        <v>0</v>
      </c>
      <c r="Y5" s="4">
        <v>1.0999999999999999E-2</v>
      </c>
      <c r="Z5" s="4">
        <v>0.01</v>
      </c>
      <c r="AA5" s="4">
        <v>1.2999999999999999E-2</v>
      </c>
      <c r="AB5" s="4">
        <v>6.0000000000000001E-3</v>
      </c>
      <c r="AC5" s="4">
        <v>5.0000000000000001E-3</v>
      </c>
      <c r="AD5" s="4">
        <v>8.0000000000000002E-3</v>
      </c>
      <c r="AF5" s="208"/>
      <c r="AG5" s="126" t="s">
        <v>1</v>
      </c>
      <c r="AH5" s="126" t="s">
        <v>25</v>
      </c>
      <c r="AI5" s="126" t="s">
        <v>26</v>
      </c>
      <c r="AJ5" s="126" t="s">
        <v>1</v>
      </c>
      <c r="AK5" s="126" t="s">
        <v>25</v>
      </c>
      <c r="AL5" s="126" t="s">
        <v>26</v>
      </c>
      <c r="AM5" s="126" t="s">
        <v>1</v>
      </c>
      <c r="AN5" s="126" t="s">
        <v>25</v>
      </c>
      <c r="AO5" s="126" t="s">
        <v>26</v>
      </c>
      <c r="AR5" s="205"/>
      <c r="AS5" s="205"/>
      <c r="AT5" s="205"/>
      <c r="AU5" s="205"/>
      <c r="AV5" s="205"/>
      <c r="AW5" s="205"/>
    </row>
    <row r="6" spans="1:49" x14ac:dyDescent="0.2">
      <c r="A6" s="1">
        <v>41</v>
      </c>
      <c r="B6" s="1">
        <v>316</v>
      </c>
      <c r="C6" s="3">
        <v>2E-3</v>
      </c>
      <c r="D6" s="1">
        <v>316</v>
      </c>
      <c r="E6" s="3">
        <v>6.0000000000000001E-3</v>
      </c>
      <c r="F6" s="1">
        <v>0</v>
      </c>
      <c r="G6" s="3">
        <v>0</v>
      </c>
      <c r="H6" s="1">
        <v>1694</v>
      </c>
      <c r="I6" s="3">
        <v>8.9999999999999993E-3</v>
      </c>
      <c r="J6" s="1">
        <v>1295</v>
      </c>
      <c r="K6" s="3">
        <v>1.4999999999999999E-2</v>
      </c>
      <c r="L6" s="1">
        <v>399</v>
      </c>
      <c r="M6" s="3">
        <v>4.0000000000000001E-3</v>
      </c>
      <c r="N6" s="1">
        <v>1305</v>
      </c>
      <c r="O6" s="3">
        <v>5.0000000000000001E-3</v>
      </c>
      <c r="P6" s="1">
        <v>274</v>
      </c>
      <c r="Q6" s="3">
        <v>2E-3</v>
      </c>
      <c r="R6" s="1">
        <v>1031</v>
      </c>
      <c r="S6" s="3">
        <v>8.0000000000000002E-3</v>
      </c>
      <c r="U6" s="1">
        <v>41</v>
      </c>
      <c r="V6" s="4">
        <v>2E-3</v>
      </c>
      <c r="W6" s="4">
        <v>6.0000000000000001E-3</v>
      </c>
      <c r="X6" s="4">
        <v>0</v>
      </c>
      <c r="Y6" s="4">
        <v>8.9999999999999993E-3</v>
      </c>
      <c r="Z6" s="4">
        <v>1.4999999999999999E-2</v>
      </c>
      <c r="AA6" s="4">
        <v>4.0000000000000001E-3</v>
      </c>
      <c r="AB6" s="4">
        <v>5.0000000000000001E-3</v>
      </c>
      <c r="AC6" s="4">
        <v>2E-3</v>
      </c>
      <c r="AD6" s="4">
        <v>8.0000000000000002E-3</v>
      </c>
      <c r="AF6" s="23" t="s">
        <v>1</v>
      </c>
      <c r="AG6" s="90">
        <v>1</v>
      </c>
      <c r="AH6" s="6">
        <v>1</v>
      </c>
      <c r="AI6" s="7">
        <v>1</v>
      </c>
      <c r="AJ6" s="90">
        <v>1</v>
      </c>
      <c r="AK6" s="6">
        <v>1</v>
      </c>
      <c r="AL6" s="7">
        <v>1</v>
      </c>
      <c r="AM6" s="90">
        <v>1</v>
      </c>
      <c r="AN6" s="6">
        <v>1</v>
      </c>
      <c r="AO6" s="7">
        <v>1</v>
      </c>
    </row>
    <row r="7" spans="1:49" x14ac:dyDescent="0.2">
      <c r="A7" s="1">
        <v>42</v>
      </c>
      <c r="B7" s="1">
        <v>413</v>
      </c>
      <c r="C7" s="3">
        <v>3.0000000000000001E-3</v>
      </c>
      <c r="D7" s="1">
        <v>205</v>
      </c>
      <c r="E7" s="3">
        <v>4.0000000000000001E-3</v>
      </c>
      <c r="F7" s="1">
        <v>208</v>
      </c>
      <c r="G7" s="3">
        <v>3.0000000000000001E-3</v>
      </c>
      <c r="H7" s="1">
        <v>4041</v>
      </c>
      <c r="I7" s="3">
        <v>2.1999999999999999E-2</v>
      </c>
      <c r="J7" s="1">
        <v>1040</v>
      </c>
      <c r="K7" s="3">
        <v>1.2E-2</v>
      </c>
      <c r="L7" s="1">
        <v>3001</v>
      </c>
      <c r="M7" s="3">
        <v>3.2000000000000001E-2</v>
      </c>
      <c r="N7" s="1">
        <v>0</v>
      </c>
      <c r="O7" s="3">
        <v>0</v>
      </c>
      <c r="P7" s="1">
        <v>0</v>
      </c>
      <c r="Q7" s="3">
        <v>0</v>
      </c>
      <c r="R7" s="1">
        <v>0</v>
      </c>
      <c r="S7" s="3">
        <v>0</v>
      </c>
      <c r="U7" s="1">
        <v>42</v>
      </c>
      <c r="V7" s="4">
        <v>3.0000000000000001E-3</v>
      </c>
      <c r="W7" s="4">
        <v>4.0000000000000001E-3</v>
      </c>
      <c r="X7" s="4">
        <v>3.0000000000000001E-3</v>
      </c>
      <c r="Y7" s="4">
        <v>2.1999999999999999E-2</v>
      </c>
      <c r="Z7" s="4">
        <v>1.2E-2</v>
      </c>
      <c r="AA7" s="4">
        <v>3.2000000000000001E-2</v>
      </c>
      <c r="AB7" s="4">
        <v>0</v>
      </c>
      <c r="AC7" s="4">
        <v>0</v>
      </c>
      <c r="AD7" s="4">
        <v>0</v>
      </c>
      <c r="AF7" s="23">
        <v>7</v>
      </c>
      <c r="AG7" s="90">
        <v>6.0000000000000001E-3</v>
      </c>
      <c r="AH7" s="6">
        <v>0</v>
      </c>
      <c r="AI7" s="7">
        <v>8.9999999999999993E-3</v>
      </c>
      <c r="AJ7" s="90">
        <v>0</v>
      </c>
      <c r="AK7" s="6">
        <v>0</v>
      </c>
      <c r="AL7" s="7">
        <v>0</v>
      </c>
      <c r="AM7" s="90">
        <v>0</v>
      </c>
      <c r="AN7" s="6">
        <v>0</v>
      </c>
      <c r="AO7" s="7">
        <v>0</v>
      </c>
      <c r="AS7" s="157"/>
      <c r="AT7" s="157"/>
      <c r="AV7" s="157"/>
      <c r="AW7" s="157"/>
    </row>
    <row r="8" spans="1:49" x14ac:dyDescent="0.2">
      <c r="A8" s="1">
        <v>43</v>
      </c>
      <c r="B8" s="1">
        <v>1448</v>
      </c>
      <c r="C8" s="3">
        <v>1.0999999999999999E-2</v>
      </c>
      <c r="D8" s="1">
        <v>1117</v>
      </c>
      <c r="E8" s="3">
        <v>0.02</v>
      </c>
      <c r="F8" s="1">
        <v>331</v>
      </c>
      <c r="G8" s="3">
        <v>4.0000000000000001E-3</v>
      </c>
      <c r="H8" s="1">
        <v>2709</v>
      </c>
      <c r="I8" s="3">
        <v>1.4999999999999999E-2</v>
      </c>
      <c r="J8" s="1">
        <v>1136</v>
      </c>
      <c r="K8" s="3">
        <v>1.2999999999999999E-2</v>
      </c>
      <c r="L8" s="1">
        <v>1573</v>
      </c>
      <c r="M8" s="3">
        <v>1.7000000000000001E-2</v>
      </c>
      <c r="N8" s="1">
        <v>0</v>
      </c>
      <c r="O8" s="3">
        <v>0</v>
      </c>
      <c r="P8" s="1">
        <v>0</v>
      </c>
      <c r="Q8" s="3">
        <v>0</v>
      </c>
      <c r="R8" s="1">
        <v>0</v>
      </c>
      <c r="S8" s="3">
        <v>0</v>
      </c>
      <c r="U8" s="1">
        <v>43</v>
      </c>
      <c r="V8" s="4">
        <v>1.0999999999999999E-2</v>
      </c>
      <c r="W8" s="4">
        <v>0.02</v>
      </c>
      <c r="X8" s="4">
        <v>4.0000000000000001E-3</v>
      </c>
      <c r="Y8" s="4">
        <v>1.4999999999999999E-2</v>
      </c>
      <c r="Z8" s="4">
        <v>1.2999999999999999E-2</v>
      </c>
      <c r="AA8" s="4">
        <v>1.7000000000000001E-2</v>
      </c>
      <c r="AB8" s="4">
        <v>0</v>
      </c>
      <c r="AC8" s="4">
        <v>0</v>
      </c>
      <c r="AD8" s="4">
        <v>0</v>
      </c>
      <c r="AF8" s="23">
        <v>8</v>
      </c>
      <c r="AG8" s="90">
        <v>1.3000000000000001E-2</v>
      </c>
      <c r="AH8" s="6">
        <v>4.0000000000000001E-3</v>
      </c>
      <c r="AI8" s="7">
        <v>1.9E-2</v>
      </c>
      <c r="AJ8" s="90">
        <v>2E-3</v>
      </c>
      <c r="AK8" s="6">
        <v>1E-3</v>
      </c>
      <c r="AL8" s="7">
        <v>3.0000000000000001E-3</v>
      </c>
      <c r="AM8" s="90">
        <v>0</v>
      </c>
      <c r="AN8" s="6">
        <v>0</v>
      </c>
      <c r="AO8" s="7">
        <v>0</v>
      </c>
      <c r="AS8" s="6"/>
      <c r="AT8" s="6"/>
      <c r="AV8" s="6"/>
      <c r="AW8" s="6"/>
    </row>
    <row r="9" spans="1:49" x14ac:dyDescent="0.2">
      <c r="A9" s="1">
        <v>44</v>
      </c>
      <c r="B9" s="1">
        <v>0</v>
      </c>
      <c r="C9" s="3">
        <v>0</v>
      </c>
      <c r="D9" s="1">
        <v>0</v>
      </c>
      <c r="E9" s="3">
        <v>0</v>
      </c>
      <c r="F9" s="1">
        <v>0</v>
      </c>
      <c r="G9" s="3">
        <v>0</v>
      </c>
      <c r="H9" s="1">
        <v>1132</v>
      </c>
      <c r="I9" s="3">
        <v>6.0000000000000001E-3</v>
      </c>
      <c r="J9" s="1">
        <v>288</v>
      </c>
      <c r="K9" s="3">
        <v>3.0000000000000001E-3</v>
      </c>
      <c r="L9" s="1">
        <v>844</v>
      </c>
      <c r="M9" s="3">
        <v>8.9999999999999993E-3</v>
      </c>
      <c r="N9" s="1">
        <v>0</v>
      </c>
      <c r="O9" s="3">
        <v>0</v>
      </c>
      <c r="P9" s="1">
        <v>0</v>
      </c>
      <c r="Q9" s="3">
        <v>0</v>
      </c>
      <c r="R9" s="1">
        <v>0</v>
      </c>
      <c r="S9" s="3">
        <v>0</v>
      </c>
      <c r="U9" s="1">
        <v>44</v>
      </c>
      <c r="V9" s="4">
        <v>0</v>
      </c>
      <c r="W9" s="4">
        <v>0</v>
      </c>
      <c r="X9" s="4">
        <v>0</v>
      </c>
      <c r="Y9" s="4">
        <v>6.0000000000000001E-3</v>
      </c>
      <c r="Z9" s="4">
        <v>3.0000000000000001E-3</v>
      </c>
      <c r="AA9" s="4">
        <v>8.9999999999999993E-3</v>
      </c>
      <c r="AB9" s="4">
        <v>0</v>
      </c>
      <c r="AC9" s="4">
        <v>0</v>
      </c>
      <c r="AD9" s="4">
        <v>0</v>
      </c>
      <c r="AF9" s="23">
        <v>9</v>
      </c>
      <c r="AG9" s="90">
        <v>1.3000000000000001E-2</v>
      </c>
      <c r="AH9" s="6">
        <v>4.0000000000000001E-3</v>
      </c>
      <c r="AI9" s="7">
        <v>1.9E-2</v>
      </c>
      <c r="AJ9" s="90">
        <v>5.0000000000000001E-3</v>
      </c>
      <c r="AK9" s="6">
        <v>1E-3</v>
      </c>
      <c r="AL9" s="7">
        <v>8.0000000000000002E-3</v>
      </c>
      <c r="AM9" s="90">
        <v>1E-3</v>
      </c>
      <c r="AN9" s="6">
        <v>1E-3</v>
      </c>
      <c r="AO9" s="7">
        <v>0</v>
      </c>
      <c r="AS9" s="6"/>
      <c r="AT9" s="6"/>
      <c r="AV9" s="6"/>
      <c r="AW9" s="6"/>
    </row>
    <row r="10" spans="1:49" x14ac:dyDescent="0.2">
      <c r="A10" s="1">
        <v>45</v>
      </c>
      <c r="B10" s="1">
        <v>413</v>
      </c>
      <c r="C10" s="3">
        <v>3.0000000000000001E-3</v>
      </c>
      <c r="D10" s="1">
        <v>413</v>
      </c>
      <c r="E10" s="3">
        <v>7.0000000000000001E-3</v>
      </c>
      <c r="F10" s="1">
        <v>0</v>
      </c>
      <c r="G10" s="3">
        <v>0</v>
      </c>
      <c r="H10" s="1">
        <v>221</v>
      </c>
      <c r="I10" s="3">
        <v>1E-3</v>
      </c>
      <c r="J10" s="1">
        <v>0</v>
      </c>
      <c r="K10" s="3">
        <v>0</v>
      </c>
      <c r="L10" s="1">
        <v>221</v>
      </c>
      <c r="M10" s="3">
        <v>2E-3</v>
      </c>
      <c r="N10" s="1">
        <v>0</v>
      </c>
      <c r="O10" s="3">
        <v>0</v>
      </c>
      <c r="P10" s="1">
        <v>0</v>
      </c>
      <c r="Q10" s="3">
        <v>0</v>
      </c>
      <c r="R10" s="1">
        <v>0</v>
      </c>
      <c r="S10" s="3">
        <v>0</v>
      </c>
      <c r="U10" s="1">
        <v>45</v>
      </c>
      <c r="V10" s="4">
        <v>3.0000000000000001E-3</v>
      </c>
      <c r="W10" s="4">
        <v>7.0000000000000001E-3</v>
      </c>
      <c r="X10" s="4">
        <v>0</v>
      </c>
      <c r="Y10" s="4">
        <v>1E-3</v>
      </c>
      <c r="Z10" s="4">
        <v>0</v>
      </c>
      <c r="AA10" s="4">
        <v>2E-3</v>
      </c>
      <c r="AB10" s="4">
        <v>0</v>
      </c>
      <c r="AC10" s="4">
        <v>0</v>
      </c>
      <c r="AD10" s="4">
        <v>0</v>
      </c>
      <c r="AF10" s="23">
        <v>10</v>
      </c>
      <c r="AG10" s="90">
        <v>1.9000000000000003E-2</v>
      </c>
      <c r="AH10" s="6">
        <v>4.0000000000000001E-3</v>
      </c>
      <c r="AI10" s="7">
        <v>2.8999999999999998E-2</v>
      </c>
      <c r="AJ10" s="90">
        <v>9.0000000000000011E-3</v>
      </c>
      <c r="AK10" s="6">
        <v>4.0000000000000001E-3</v>
      </c>
      <c r="AL10" s="7">
        <v>1.4E-2</v>
      </c>
      <c r="AM10" s="90">
        <v>3.0000000000000001E-3</v>
      </c>
      <c r="AN10" s="6">
        <v>2E-3</v>
      </c>
      <c r="AO10" s="7">
        <v>3.0000000000000001E-3</v>
      </c>
      <c r="AS10" s="6"/>
      <c r="AT10" s="6"/>
      <c r="AV10" s="6"/>
      <c r="AW10" s="6"/>
    </row>
    <row r="11" spans="1:49" x14ac:dyDescent="0.2">
      <c r="A11" s="1">
        <v>46</v>
      </c>
      <c r="B11" s="1">
        <v>314</v>
      </c>
      <c r="C11" s="3">
        <v>2E-3</v>
      </c>
      <c r="D11" s="1">
        <v>314</v>
      </c>
      <c r="E11" s="3">
        <v>6.0000000000000001E-3</v>
      </c>
      <c r="F11" s="1">
        <v>0</v>
      </c>
      <c r="G11" s="3">
        <v>0</v>
      </c>
      <c r="H11" s="1">
        <v>3494</v>
      </c>
      <c r="I11" s="3">
        <v>1.9E-2</v>
      </c>
      <c r="J11" s="1">
        <v>569</v>
      </c>
      <c r="K11" s="3">
        <v>6.0000000000000001E-3</v>
      </c>
      <c r="L11" s="1">
        <v>2925</v>
      </c>
      <c r="M11" s="3">
        <v>3.1E-2</v>
      </c>
      <c r="N11" s="1">
        <v>0</v>
      </c>
      <c r="O11" s="3">
        <v>0</v>
      </c>
      <c r="P11" s="1">
        <v>0</v>
      </c>
      <c r="Q11" s="3">
        <v>0</v>
      </c>
      <c r="R11" s="1">
        <v>0</v>
      </c>
      <c r="S11" s="3">
        <v>0</v>
      </c>
      <c r="U11" s="1">
        <v>46</v>
      </c>
      <c r="V11" s="4">
        <v>2E-3</v>
      </c>
      <c r="W11" s="4">
        <v>6.0000000000000001E-3</v>
      </c>
      <c r="X11" s="4">
        <v>0</v>
      </c>
      <c r="Y11" s="4">
        <v>1.9E-2</v>
      </c>
      <c r="Z11" s="4">
        <v>6.0000000000000001E-3</v>
      </c>
      <c r="AA11" s="4">
        <v>3.1E-2</v>
      </c>
      <c r="AB11" s="4">
        <v>0</v>
      </c>
      <c r="AC11" s="4">
        <v>0</v>
      </c>
      <c r="AD11" s="4">
        <v>0</v>
      </c>
      <c r="AF11" s="23">
        <v>11</v>
      </c>
      <c r="AG11" s="90">
        <v>2.6000000000000002E-2</v>
      </c>
      <c r="AH11" s="6">
        <v>9.0000000000000011E-3</v>
      </c>
      <c r="AI11" s="7">
        <v>3.7999999999999999E-2</v>
      </c>
      <c r="AJ11" s="90">
        <v>1.1000000000000001E-2</v>
      </c>
      <c r="AK11" s="6">
        <v>4.0000000000000001E-3</v>
      </c>
      <c r="AL11" s="7">
        <v>1.8000000000000002E-2</v>
      </c>
      <c r="AM11" s="90">
        <v>0.01</v>
      </c>
      <c r="AN11" s="6">
        <v>2E-3</v>
      </c>
      <c r="AO11" s="7">
        <v>1.6E-2</v>
      </c>
    </row>
    <row r="12" spans="1:49" x14ac:dyDescent="0.2">
      <c r="A12" s="1">
        <v>47</v>
      </c>
      <c r="B12" s="1">
        <v>1008</v>
      </c>
      <c r="C12" s="3">
        <v>8.0000000000000002E-3</v>
      </c>
      <c r="D12" s="1">
        <v>176</v>
      </c>
      <c r="E12" s="3">
        <v>3.0000000000000001E-3</v>
      </c>
      <c r="F12" s="1">
        <v>832</v>
      </c>
      <c r="G12" s="3">
        <v>1.0999999999999999E-2</v>
      </c>
      <c r="H12" s="1">
        <v>2387</v>
      </c>
      <c r="I12" s="3">
        <v>1.2999999999999999E-2</v>
      </c>
      <c r="J12" s="1">
        <v>0</v>
      </c>
      <c r="K12" s="3">
        <v>0</v>
      </c>
      <c r="L12" s="1">
        <v>2387</v>
      </c>
      <c r="M12" s="3">
        <v>2.5999999999999999E-2</v>
      </c>
      <c r="N12" s="1">
        <v>0</v>
      </c>
      <c r="O12" s="3">
        <v>0</v>
      </c>
      <c r="P12" s="1">
        <v>0</v>
      </c>
      <c r="Q12" s="3">
        <v>0</v>
      </c>
      <c r="R12" s="1">
        <v>0</v>
      </c>
      <c r="S12" s="3">
        <v>0</v>
      </c>
      <c r="U12" s="1">
        <v>47</v>
      </c>
      <c r="V12" s="4">
        <v>8.0000000000000002E-3</v>
      </c>
      <c r="W12" s="4">
        <v>3.0000000000000001E-3</v>
      </c>
      <c r="X12" s="4">
        <v>1.0999999999999999E-2</v>
      </c>
      <c r="Y12" s="4">
        <v>1.2999999999999999E-2</v>
      </c>
      <c r="Z12" s="4">
        <v>0</v>
      </c>
      <c r="AA12" s="4">
        <v>2.5999999999999999E-2</v>
      </c>
      <c r="AB12" s="4">
        <v>0</v>
      </c>
      <c r="AC12" s="4">
        <v>0</v>
      </c>
      <c r="AD12" s="4">
        <v>0</v>
      </c>
      <c r="AF12" s="23">
        <v>12</v>
      </c>
      <c r="AG12" s="90">
        <v>6.2E-2</v>
      </c>
      <c r="AH12" s="6">
        <v>5.5E-2</v>
      </c>
      <c r="AI12" s="7">
        <v>6.7000000000000004E-2</v>
      </c>
      <c r="AJ12" s="90">
        <v>0.03</v>
      </c>
      <c r="AK12" s="6">
        <v>0.03</v>
      </c>
      <c r="AL12" s="7">
        <v>3.1E-2</v>
      </c>
      <c r="AM12" s="90">
        <v>1.9E-2</v>
      </c>
      <c r="AN12" s="6">
        <v>0.01</v>
      </c>
      <c r="AO12" s="7">
        <v>2.5000000000000001E-2</v>
      </c>
    </row>
    <row r="13" spans="1:49" x14ac:dyDescent="0.2">
      <c r="A13" s="1">
        <v>48</v>
      </c>
      <c r="B13" s="1">
        <v>0</v>
      </c>
      <c r="C13" s="3">
        <v>0</v>
      </c>
      <c r="D13" s="1">
        <v>0</v>
      </c>
      <c r="E13" s="3">
        <v>0</v>
      </c>
      <c r="F13" s="1">
        <v>0</v>
      </c>
      <c r="G13" s="3">
        <v>0</v>
      </c>
      <c r="H13" s="1">
        <v>218</v>
      </c>
      <c r="I13" s="3">
        <v>1E-3</v>
      </c>
      <c r="J13" s="1">
        <v>0</v>
      </c>
      <c r="K13" s="3">
        <v>0</v>
      </c>
      <c r="L13" s="1">
        <v>218</v>
      </c>
      <c r="M13" s="3">
        <v>2E-3</v>
      </c>
      <c r="N13" s="1">
        <v>0</v>
      </c>
      <c r="O13" s="3">
        <v>0</v>
      </c>
      <c r="P13" s="1">
        <v>0</v>
      </c>
      <c r="Q13" s="3">
        <v>0</v>
      </c>
      <c r="R13" s="1">
        <v>0</v>
      </c>
      <c r="S13" s="3">
        <v>0</v>
      </c>
      <c r="U13" s="1">
        <v>48</v>
      </c>
      <c r="V13" s="4">
        <v>0</v>
      </c>
      <c r="W13" s="4">
        <v>0</v>
      </c>
      <c r="X13" s="4">
        <v>0</v>
      </c>
      <c r="Y13" s="4">
        <v>1E-3</v>
      </c>
      <c r="Z13" s="4">
        <v>0</v>
      </c>
      <c r="AA13" s="4">
        <v>2E-3</v>
      </c>
      <c r="AB13" s="4">
        <v>0</v>
      </c>
      <c r="AC13" s="4">
        <v>0</v>
      </c>
      <c r="AD13" s="4">
        <v>0</v>
      </c>
      <c r="AF13" s="23">
        <v>13</v>
      </c>
      <c r="AG13" s="90">
        <v>0.124</v>
      </c>
      <c r="AH13" s="6">
        <v>0.14899999999999999</v>
      </c>
      <c r="AI13" s="7">
        <v>0.10600000000000001</v>
      </c>
      <c r="AJ13" s="90">
        <v>6.2E-2</v>
      </c>
      <c r="AK13" s="6">
        <v>7.9000000000000001E-2</v>
      </c>
      <c r="AL13" s="7">
        <v>4.5999999999999999E-2</v>
      </c>
      <c r="AM13" s="90">
        <v>3.6999999999999998E-2</v>
      </c>
      <c r="AN13" s="6">
        <v>2.7999999999999997E-2</v>
      </c>
      <c r="AO13" s="7">
        <v>4.3999999999999997E-2</v>
      </c>
    </row>
    <row r="14" spans="1:49" x14ac:dyDescent="0.2">
      <c r="A14" s="1">
        <v>49</v>
      </c>
      <c r="B14" s="1">
        <v>0</v>
      </c>
      <c r="C14" s="3">
        <v>0</v>
      </c>
      <c r="D14" s="1">
        <v>0</v>
      </c>
      <c r="E14" s="3">
        <v>0</v>
      </c>
      <c r="F14" s="1">
        <v>0</v>
      </c>
      <c r="G14" s="3">
        <v>0</v>
      </c>
      <c r="H14" s="1">
        <v>684</v>
      </c>
      <c r="I14" s="3">
        <v>4.0000000000000001E-3</v>
      </c>
      <c r="J14" s="1">
        <v>406</v>
      </c>
      <c r="K14" s="3">
        <v>5.0000000000000001E-3</v>
      </c>
      <c r="L14" s="1">
        <v>278</v>
      </c>
      <c r="M14" s="3">
        <v>3.0000000000000001E-3</v>
      </c>
      <c r="N14" s="1">
        <v>0</v>
      </c>
      <c r="O14" s="3">
        <v>0</v>
      </c>
      <c r="P14" s="1">
        <v>0</v>
      </c>
      <c r="Q14" s="3">
        <v>0</v>
      </c>
      <c r="R14" s="1">
        <v>0</v>
      </c>
      <c r="S14" s="3">
        <v>0</v>
      </c>
      <c r="U14" s="1">
        <v>49</v>
      </c>
      <c r="V14" s="4">
        <v>0</v>
      </c>
      <c r="W14" s="4">
        <v>0</v>
      </c>
      <c r="X14" s="4">
        <v>0</v>
      </c>
      <c r="Y14" s="4">
        <v>4.0000000000000001E-3</v>
      </c>
      <c r="Z14" s="4">
        <v>5.0000000000000001E-3</v>
      </c>
      <c r="AA14" s="4">
        <v>3.0000000000000001E-3</v>
      </c>
      <c r="AB14" s="4">
        <v>0</v>
      </c>
      <c r="AC14" s="4">
        <v>0</v>
      </c>
      <c r="AD14" s="4">
        <v>0</v>
      </c>
      <c r="AF14" s="23">
        <v>14</v>
      </c>
      <c r="AG14" s="90">
        <v>0.151</v>
      </c>
      <c r="AH14" s="6">
        <v>0.187</v>
      </c>
      <c r="AI14" s="7">
        <v>0.126</v>
      </c>
      <c r="AJ14" s="90">
        <v>8.8999999999999996E-2</v>
      </c>
      <c r="AK14" s="6">
        <v>0.11</v>
      </c>
      <c r="AL14" s="7">
        <v>6.9000000000000006E-2</v>
      </c>
      <c r="AM14" s="90">
        <v>5.1999999999999998E-2</v>
      </c>
      <c r="AN14" s="6">
        <v>4.5999999999999999E-2</v>
      </c>
      <c r="AO14" s="7">
        <v>5.5999999999999994E-2</v>
      </c>
    </row>
    <row r="15" spans="1:49" x14ac:dyDescent="0.2">
      <c r="A15" s="1">
        <v>50</v>
      </c>
      <c r="B15" s="1">
        <v>1134</v>
      </c>
      <c r="C15" s="3">
        <v>8.0000000000000002E-3</v>
      </c>
      <c r="D15" s="1">
        <v>0</v>
      </c>
      <c r="E15" s="3">
        <v>0</v>
      </c>
      <c r="F15" s="1">
        <v>1134</v>
      </c>
      <c r="G15" s="3">
        <v>1.4999999999999999E-2</v>
      </c>
      <c r="H15" s="1">
        <v>0</v>
      </c>
      <c r="I15" s="3">
        <v>0</v>
      </c>
      <c r="J15" s="1">
        <v>0</v>
      </c>
      <c r="K15" s="3">
        <v>0</v>
      </c>
      <c r="L15" s="1">
        <v>0</v>
      </c>
      <c r="M15" s="3">
        <v>0</v>
      </c>
      <c r="N15" s="1">
        <v>0</v>
      </c>
      <c r="O15" s="3">
        <v>0</v>
      </c>
      <c r="P15" s="1">
        <v>0</v>
      </c>
      <c r="Q15" s="3">
        <v>0</v>
      </c>
      <c r="R15" s="1">
        <v>0</v>
      </c>
      <c r="S15" s="3">
        <v>0</v>
      </c>
      <c r="U15" s="1">
        <v>50</v>
      </c>
      <c r="V15" s="4">
        <v>8.0000000000000002E-3</v>
      </c>
      <c r="W15" s="4">
        <v>0</v>
      </c>
      <c r="X15" s="4">
        <v>1.4999999999999999E-2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F15" s="23">
        <v>15</v>
      </c>
      <c r="AG15" s="90">
        <v>0.21299999999999999</v>
      </c>
      <c r="AH15" s="6">
        <v>0.26100000000000001</v>
      </c>
      <c r="AI15" s="7">
        <v>0.17899999999999999</v>
      </c>
      <c r="AJ15" s="90">
        <v>0.122</v>
      </c>
      <c r="AK15" s="6">
        <v>0.16</v>
      </c>
      <c r="AL15" s="7">
        <v>8.7000000000000008E-2</v>
      </c>
      <c r="AM15" s="90">
        <v>6.9999999999999993E-2</v>
      </c>
      <c r="AN15" s="6">
        <v>7.9000000000000001E-2</v>
      </c>
      <c r="AO15" s="7">
        <v>6.0999999999999992E-2</v>
      </c>
    </row>
    <row r="16" spans="1:49" x14ac:dyDescent="0.2">
      <c r="A16" s="1">
        <v>51</v>
      </c>
      <c r="B16" s="1">
        <v>1258</v>
      </c>
      <c r="C16" s="3">
        <v>8.9999999999999993E-3</v>
      </c>
      <c r="D16" s="1">
        <v>198</v>
      </c>
      <c r="E16" s="3">
        <v>4.0000000000000001E-3</v>
      </c>
      <c r="F16" s="1">
        <v>1060</v>
      </c>
      <c r="G16" s="3">
        <v>1.4E-2</v>
      </c>
      <c r="H16" s="1">
        <v>423</v>
      </c>
      <c r="I16" s="3">
        <v>2E-3</v>
      </c>
      <c r="J16" s="1">
        <v>423</v>
      </c>
      <c r="K16" s="3">
        <v>5.0000000000000001E-3</v>
      </c>
      <c r="L16" s="1">
        <v>0</v>
      </c>
      <c r="M16" s="3">
        <v>0</v>
      </c>
      <c r="N16" s="1">
        <v>0</v>
      </c>
      <c r="O16" s="3">
        <v>0</v>
      </c>
      <c r="P16" s="1">
        <v>0</v>
      </c>
      <c r="Q16" s="3">
        <v>0</v>
      </c>
      <c r="R16" s="1">
        <v>0</v>
      </c>
      <c r="S16" s="3">
        <v>0</v>
      </c>
      <c r="U16" s="1">
        <v>51</v>
      </c>
      <c r="V16" s="4">
        <v>8.9999999999999993E-3</v>
      </c>
      <c r="W16" s="4">
        <v>4.0000000000000001E-3</v>
      </c>
      <c r="X16" s="4">
        <v>1.4E-2</v>
      </c>
      <c r="Y16" s="4">
        <v>2E-3</v>
      </c>
      <c r="Z16" s="4">
        <v>5.0000000000000001E-3</v>
      </c>
      <c r="AA16" s="4">
        <v>0</v>
      </c>
      <c r="AB16" s="4">
        <v>0</v>
      </c>
      <c r="AC16" s="4">
        <v>0</v>
      </c>
      <c r="AD16" s="4">
        <v>0</v>
      </c>
      <c r="AF16" s="23">
        <v>16</v>
      </c>
      <c r="AG16" s="90">
        <v>0.26900000000000002</v>
      </c>
      <c r="AH16" s="6">
        <v>0.311</v>
      </c>
      <c r="AI16" s="7">
        <v>0.24</v>
      </c>
      <c r="AJ16" s="90">
        <v>0.15</v>
      </c>
      <c r="AK16" s="6">
        <v>0.182</v>
      </c>
      <c r="AL16" s="7">
        <v>0.12000000000000001</v>
      </c>
      <c r="AM16" s="90">
        <v>8.5999999999999993E-2</v>
      </c>
      <c r="AN16" s="6">
        <v>9.4E-2</v>
      </c>
      <c r="AO16" s="7">
        <v>7.7999999999999986E-2</v>
      </c>
    </row>
    <row r="17" spans="1:41" x14ac:dyDescent="0.2">
      <c r="A17" s="1">
        <v>52</v>
      </c>
      <c r="B17" s="1">
        <v>46</v>
      </c>
      <c r="C17" s="3">
        <v>0</v>
      </c>
      <c r="D17" s="1">
        <v>0</v>
      </c>
      <c r="E17" s="3">
        <v>0</v>
      </c>
      <c r="F17" s="1">
        <v>46</v>
      </c>
      <c r="G17" s="3">
        <v>1E-3</v>
      </c>
      <c r="H17" s="1">
        <v>0</v>
      </c>
      <c r="I17" s="3">
        <v>0</v>
      </c>
      <c r="J17" s="1">
        <v>0</v>
      </c>
      <c r="K17" s="3">
        <v>0</v>
      </c>
      <c r="L17" s="1">
        <v>0</v>
      </c>
      <c r="M17" s="3">
        <v>0</v>
      </c>
      <c r="N17" s="1">
        <v>0</v>
      </c>
      <c r="O17" s="3">
        <v>0</v>
      </c>
      <c r="P17" s="1">
        <v>0</v>
      </c>
      <c r="Q17" s="3">
        <v>0</v>
      </c>
      <c r="R17" s="1">
        <v>0</v>
      </c>
      <c r="S17" s="3">
        <v>0</v>
      </c>
      <c r="U17" s="1">
        <v>52</v>
      </c>
      <c r="V17" s="4">
        <v>0</v>
      </c>
      <c r="W17" s="4">
        <v>0</v>
      </c>
      <c r="X17" s="4">
        <v>1E-3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F17" s="23">
        <v>17</v>
      </c>
      <c r="AG17" s="90">
        <v>0.32200000000000001</v>
      </c>
      <c r="AH17" s="6">
        <v>0.35799999999999998</v>
      </c>
      <c r="AI17" s="7">
        <v>0.29699999999999999</v>
      </c>
      <c r="AJ17" s="90">
        <v>0.19500000000000001</v>
      </c>
      <c r="AK17" s="6">
        <v>0.23199999999999998</v>
      </c>
      <c r="AL17" s="7">
        <v>0.16</v>
      </c>
      <c r="AM17" s="90">
        <v>0.13500000000000001</v>
      </c>
      <c r="AN17" s="6">
        <v>0.14200000000000002</v>
      </c>
      <c r="AO17" s="7">
        <v>0.128</v>
      </c>
    </row>
    <row r="18" spans="1:41" x14ac:dyDescent="0.2">
      <c r="A18" s="1">
        <v>53</v>
      </c>
      <c r="B18" s="1">
        <v>630</v>
      </c>
      <c r="C18" s="3">
        <v>5.0000000000000001E-3</v>
      </c>
      <c r="D18" s="1">
        <v>0</v>
      </c>
      <c r="E18" s="3">
        <v>0</v>
      </c>
      <c r="F18" s="1">
        <v>630</v>
      </c>
      <c r="G18" s="3">
        <v>8.0000000000000002E-3</v>
      </c>
      <c r="H18" s="1">
        <v>0</v>
      </c>
      <c r="I18" s="3">
        <v>0</v>
      </c>
      <c r="J18" s="1">
        <v>0</v>
      </c>
      <c r="K18" s="3">
        <v>0</v>
      </c>
      <c r="L18" s="1">
        <v>0</v>
      </c>
      <c r="M18" s="3">
        <v>0</v>
      </c>
      <c r="N18" s="1">
        <v>0</v>
      </c>
      <c r="O18" s="3">
        <v>0</v>
      </c>
      <c r="P18" s="1">
        <v>0</v>
      </c>
      <c r="Q18" s="3">
        <v>0</v>
      </c>
      <c r="R18" s="1">
        <v>0</v>
      </c>
      <c r="S18" s="3">
        <v>0</v>
      </c>
      <c r="U18" s="1">
        <v>53</v>
      </c>
      <c r="V18" s="4">
        <v>5.0000000000000001E-3</v>
      </c>
      <c r="W18" s="4">
        <v>0</v>
      </c>
      <c r="X18" s="4">
        <v>8.0000000000000002E-3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F18" s="23">
        <v>18</v>
      </c>
      <c r="AG18" s="90">
        <v>0.39600000000000002</v>
      </c>
      <c r="AH18" s="6">
        <v>0.40399999999999997</v>
      </c>
      <c r="AI18" s="7">
        <v>0.39100000000000001</v>
      </c>
      <c r="AJ18" s="90">
        <v>0.28800000000000003</v>
      </c>
      <c r="AK18" s="6">
        <v>0.29899999999999999</v>
      </c>
      <c r="AL18" s="7">
        <v>0.27700000000000002</v>
      </c>
      <c r="AM18" s="90">
        <v>0.21200000000000002</v>
      </c>
      <c r="AN18" s="6">
        <v>0.22800000000000001</v>
      </c>
      <c r="AO18" s="7">
        <v>0.19600000000000001</v>
      </c>
    </row>
    <row r="19" spans="1:41" x14ac:dyDescent="0.2">
      <c r="A19" s="1">
        <v>54</v>
      </c>
      <c r="B19" s="1">
        <v>1626</v>
      </c>
      <c r="C19" s="3">
        <v>1.2E-2</v>
      </c>
      <c r="D19" s="1">
        <v>0</v>
      </c>
      <c r="E19" s="3">
        <v>0</v>
      </c>
      <c r="F19" s="1">
        <v>1626</v>
      </c>
      <c r="G19" s="3">
        <v>2.1000000000000001E-2</v>
      </c>
      <c r="H19" s="1">
        <v>0</v>
      </c>
      <c r="I19" s="3">
        <v>0</v>
      </c>
      <c r="J19" s="1">
        <v>0</v>
      </c>
      <c r="K19" s="3">
        <v>0</v>
      </c>
      <c r="L19" s="1">
        <v>0</v>
      </c>
      <c r="M19" s="3">
        <v>0</v>
      </c>
      <c r="N19" s="1">
        <v>0</v>
      </c>
      <c r="O19" s="3">
        <v>0</v>
      </c>
      <c r="P19" s="1">
        <v>0</v>
      </c>
      <c r="Q19" s="3">
        <v>0</v>
      </c>
      <c r="R19" s="1">
        <v>0</v>
      </c>
      <c r="S19" s="3">
        <v>0</v>
      </c>
      <c r="U19" s="1">
        <v>54</v>
      </c>
      <c r="V19" s="4">
        <v>1.2E-2</v>
      </c>
      <c r="W19" s="4">
        <v>0</v>
      </c>
      <c r="X19" s="4">
        <v>2.1000000000000001E-2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F19" s="23">
        <v>19</v>
      </c>
      <c r="AG19" s="90">
        <v>0.45900000000000002</v>
      </c>
      <c r="AH19" s="6">
        <v>0.43899999999999995</v>
      </c>
      <c r="AI19" s="7">
        <v>0.47500000000000003</v>
      </c>
      <c r="AJ19" s="90">
        <v>0.32200000000000006</v>
      </c>
      <c r="AK19" s="6">
        <v>0.32999999999999996</v>
      </c>
      <c r="AL19" s="7">
        <v>0.315</v>
      </c>
      <c r="AM19" s="90">
        <v>0.26500000000000001</v>
      </c>
      <c r="AN19" s="6">
        <v>0.29000000000000004</v>
      </c>
      <c r="AO19" s="7">
        <v>0.24</v>
      </c>
    </row>
    <row r="20" spans="1:41" x14ac:dyDescent="0.2">
      <c r="A20" s="1">
        <v>55</v>
      </c>
      <c r="B20" s="1">
        <v>234</v>
      </c>
      <c r="C20" s="3">
        <v>2E-3</v>
      </c>
      <c r="D20" s="1">
        <v>234</v>
      </c>
      <c r="E20" s="3">
        <v>4.0000000000000001E-3</v>
      </c>
      <c r="F20" s="1">
        <v>0</v>
      </c>
      <c r="G20" s="3">
        <v>0</v>
      </c>
      <c r="H20" s="1">
        <v>0</v>
      </c>
      <c r="I20" s="3">
        <v>0</v>
      </c>
      <c r="J20" s="1">
        <v>0</v>
      </c>
      <c r="K20" s="3">
        <v>0</v>
      </c>
      <c r="L20" s="1">
        <v>0</v>
      </c>
      <c r="M20" s="3">
        <v>0</v>
      </c>
      <c r="N20" s="1">
        <v>0</v>
      </c>
      <c r="O20" s="3">
        <v>0</v>
      </c>
      <c r="P20" s="1">
        <v>0</v>
      </c>
      <c r="Q20" s="3">
        <v>0</v>
      </c>
      <c r="R20" s="1">
        <v>0</v>
      </c>
      <c r="S20" s="3">
        <v>0</v>
      </c>
      <c r="U20" s="1">
        <v>55</v>
      </c>
      <c r="V20" s="4">
        <v>2E-3</v>
      </c>
      <c r="W20" s="4">
        <v>4.0000000000000001E-3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F20" s="131">
        <v>20</v>
      </c>
      <c r="AG20" s="143">
        <v>0.51200000000000001</v>
      </c>
      <c r="AH20" s="162">
        <v>0.46299999999999997</v>
      </c>
      <c r="AI20" s="145">
        <v>0.54900000000000004</v>
      </c>
      <c r="AJ20" s="143">
        <v>0.36400000000000005</v>
      </c>
      <c r="AK20" s="162">
        <v>0.37599999999999995</v>
      </c>
      <c r="AL20" s="145">
        <v>0.35299999999999998</v>
      </c>
      <c r="AM20" s="143">
        <v>0.29800000000000004</v>
      </c>
      <c r="AN20" s="162">
        <v>0.32000000000000006</v>
      </c>
      <c r="AO20" s="145">
        <v>0.27599999999999997</v>
      </c>
    </row>
    <row r="21" spans="1:41" x14ac:dyDescent="0.2">
      <c r="A21" s="1">
        <v>56</v>
      </c>
      <c r="B21" s="1">
        <v>471</v>
      </c>
      <c r="C21" s="3">
        <v>4.0000000000000001E-3</v>
      </c>
      <c r="D21" s="1">
        <v>0</v>
      </c>
      <c r="E21" s="3">
        <v>0</v>
      </c>
      <c r="F21" s="1">
        <v>471</v>
      </c>
      <c r="G21" s="3">
        <v>6.0000000000000001E-3</v>
      </c>
      <c r="H21" s="1">
        <v>0</v>
      </c>
      <c r="I21" s="3">
        <v>0</v>
      </c>
      <c r="J21" s="1">
        <v>0</v>
      </c>
      <c r="K21" s="3">
        <v>0</v>
      </c>
      <c r="L21" s="1">
        <v>0</v>
      </c>
      <c r="M21" s="3">
        <v>0</v>
      </c>
      <c r="N21" s="1">
        <v>0</v>
      </c>
      <c r="O21" s="3">
        <v>0</v>
      </c>
      <c r="P21" s="1">
        <v>0</v>
      </c>
      <c r="Q21" s="3">
        <v>0</v>
      </c>
      <c r="R21" s="1">
        <v>0</v>
      </c>
      <c r="S21" s="3">
        <v>0</v>
      </c>
      <c r="U21" s="1">
        <v>56</v>
      </c>
      <c r="V21" s="4">
        <v>4.0000000000000001E-3</v>
      </c>
      <c r="W21" s="4">
        <v>0</v>
      </c>
      <c r="X21" s="4">
        <v>6.0000000000000001E-3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F21" s="23">
        <v>21</v>
      </c>
      <c r="AG21" s="90">
        <v>0.54200000000000004</v>
      </c>
      <c r="AH21" s="6">
        <v>0.47699999999999998</v>
      </c>
      <c r="AI21" s="7">
        <v>0.59000000000000008</v>
      </c>
      <c r="AJ21" s="90">
        <v>0.41700000000000004</v>
      </c>
      <c r="AK21" s="6">
        <v>0.39899999999999997</v>
      </c>
      <c r="AL21" s="7">
        <v>0.435</v>
      </c>
      <c r="AM21" s="90">
        <v>0.33800000000000002</v>
      </c>
      <c r="AN21" s="6">
        <v>0.37400000000000005</v>
      </c>
      <c r="AO21" s="7">
        <v>0.30299999999999999</v>
      </c>
    </row>
    <row r="22" spans="1:41" x14ac:dyDescent="0.2">
      <c r="A22" s="1">
        <v>57</v>
      </c>
      <c r="B22" s="1">
        <v>296</v>
      </c>
      <c r="C22" s="3">
        <v>2E-3</v>
      </c>
      <c r="D22" s="1">
        <v>296</v>
      </c>
      <c r="E22" s="3">
        <v>5.0000000000000001E-3</v>
      </c>
      <c r="F22" s="1">
        <v>0</v>
      </c>
      <c r="G22" s="3">
        <v>0</v>
      </c>
      <c r="H22" s="1">
        <v>0</v>
      </c>
      <c r="I22" s="3">
        <v>0</v>
      </c>
      <c r="J22" s="1">
        <v>0</v>
      </c>
      <c r="K22" s="3">
        <v>0</v>
      </c>
      <c r="L22" s="1">
        <v>0</v>
      </c>
      <c r="M22" s="3">
        <v>0</v>
      </c>
      <c r="N22" s="1">
        <v>0</v>
      </c>
      <c r="O22" s="3">
        <v>0</v>
      </c>
      <c r="P22" s="1">
        <v>0</v>
      </c>
      <c r="Q22" s="3">
        <v>0</v>
      </c>
      <c r="R22" s="1">
        <v>0</v>
      </c>
      <c r="S22" s="3">
        <v>0</v>
      </c>
      <c r="U22" s="1">
        <v>57</v>
      </c>
      <c r="V22" s="4">
        <v>2E-3</v>
      </c>
      <c r="W22" s="4">
        <v>5.0000000000000001E-3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F22" s="23">
        <v>22</v>
      </c>
      <c r="AG22" s="90">
        <v>0.58300000000000007</v>
      </c>
      <c r="AH22" s="6">
        <v>0.495</v>
      </c>
      <c r="AI22" s="7">
        <v>0.64800000000000013</v>
      </c>
      <c r="AJ22" s="90">
        <v>0.46600000000000003</v>
      </c>
      <c r="AK22" s="6">
        <v>0.44899999999999995</v>
      </c>
      <c r="AL22" s="7">
        <v>0.48299999999999998</v>
      </c>
      <c r="AM22" s="90">
        <v>0.376</v>
      </c>
      <c r="AN22" s="6">
        <v>0.41600000000000004</v>
      </c>
      <c r="AO22" s="7">
        <v>0.33799999999999997</v>
      </c>
    </row>
    <row r="23" spans="1:41" x14ac:dyDescent="0.2">
      <c r="A23" s="1">
        <v>59</v>
      </c>
      <c r="B23" s="1">
        <v>106</v>
      </c>
      <c r="C23" s="3">
        <v>1E-3</v>
      </c>
      <c r="D23" s="1">
        <v>0</v>
      </c>
      <c r="E23" s="3">
        <v>0</v>
      </c>
      <c r="F23" s="1">
        <v>106</v>
      </c>
      <c r="G23" s="3">
        <v>1E-3</v>
      </c>
      <c r="H23" s="1">
        <v>0</v>
      </c>
      <c r="I23" s="3">
        <v>0</v>
      </c>
      <c r="J23" s="1">
        <v>0</v>
      </c>
      <c r="K23" s="3">
        <v>0</v>
      </c>
      <c r="L23" s="1">
        <v>0</v>
      </c>
      <c r="M23" s="3">
        <v>0</v>
      </c>
      <c r="N23" s="1">
        <v>0</v>
      </c>
      <c r="O23" s="3">
        <v>0</v>
      </c>
      <c r="P23" s="1">
        <v>0</v>
      </c>
      <c r="Q23" s="3">
        <v>0</v>
      </c>
      <c r="R23" s="1">
        <v>0</v>
      </c>
      <c r="S23" s="3">
        <v>0</v>
      </c>
      <c r="U23" s="1">
        <v>59</v>
      </c>
      <c r="V23" s="4">
        <v>1E-3</v>
      </c>
      <c r="W23" s="4">
        <v>0</v>
      </c>
      <c r="X23" s="4">
        <v>1E-3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F23" s="23">
        <v>23</v>
      </c>
      <c r="AG23" s="90">
        <v>0.62400000000000011</v>
      </c>
      <c r="AH23" s="6">
        <v>0.51800000000000002</v>
      </c>
      <c r="AI23" s="7">
        <v>0.70200000000000018</v>
      </c>
      <c r="AJ23" s="90">
        <v>0.51200000000000001</v>
      </c>
      <c r="AK23" s="6">
        <v>0.503</v>
      </c>
      <c r="AL23" s="7">
        <v>0.52200000000000002</v>
      </c>
      <c r="AM23" s="90">
        <v>0.45200000000000001</v>
      </c>
      <c r="AN23" s="6">
        <v>0.505</v>
      </c>
      <c r="AO23" s="7">
        <v>0.40099999999999997</v>
      </c>
    </row>
    <row r="24" spans="1:41" x14ac:dyDescent="0.2">
      <c r="A24" s="1">
        <v>61</v>
      </c>
      <c r="B24" s="1">
        <v>119</v>
      </c>
      <c r="C24" s="3">
        <v>1E-3</v>
      </c>
      <c r="D24" s="1">
        <v>119</v>
      </c>
      <c r="E24" s="3">
        <v>2E-3</v>
      </c>
      <c r="F24" s="1">
        <v>0</v>
      </c>
      <c r="G24" s="3">
        <v>0</v>
      </c>
      <c r="H24" s="1">
        <v>0</v>
      </c>
      <c r="I24" s="3">
        <v>0</v>
      </c>
      <c r="J24" s="1">
        <v>0</v>
      </c>
      <c r="K24" s="3">
        <v>0</v>
      </c>
      <c r="L24" s="1">
        <v>0</v>
      </c>
      <c r="M24" s="3">
        <v>0</v>
      </c>
      <c r="N24" s="1">
        <v>0</v>
      </c>
      <c r="O24" s="3">
        <v>0</v>
      </c>
      <c r="P24" s="1">
        <v>0</v>
      </c>
      <c r="Q24" s="3">
        <v>0</v>
      </c>
      <c r="R24" s="1">
        <v>0</v>
      </c>
      <c r="S24" s="3">
        <v>0</v>
      </c>
      <c r="U24" s="1">
        <v>61</v>
      </c>
      <c r="V24" s="4">
        <v>1E-3</v>
      </c>
      <c r="W24" s="4">
        <v>2E-3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F24" s="23">
        <v>24</v>
      </c>
      <c r="AG24" s="90">
        <v>0.67400000000000015</v>
      </c>
      <c r="AH24" s="6">
        <v>0.57000000000000006</v>
      </c>
      <c r="AI24" s="7">
        <v>0.75000000000000022</v>
      </c>
      <c r="AJ24" s="90">
        <v>0.54800000000000004</v>
      </c>
      <c r="AK24" s="6">
        <v>0.54500000000000004</v>
      </c>
      <c r="AL24" s="7">
        <v>0.55200000000000005</v>
      </c>
      <c r="AM24" s="90">
        <v>0.49099999999999999</v>
      </c>
      <c r="AN24" s="6">
        <v>0.53</v>
      </c>
      <c r="AO24" s="7">
        <v>0.45299999999999996</v>
      </c>
    </row>
    <row r="25" spans="1:41" x14ac:dyDescent="0.2">
      <c r="A25" s="1">
        <v>62</v>
      </c>
      <c r="B25" s="1">
        <v>206</v>
      </c>
      <c r="C25" s="3">
        <v>2E-3</v>
      </c>
      <c r="D25" s="1">
        <v>0</v>
      </c>
      <c r="E25" s="3">
        <v>0</v>
      </c>
      <c r="F25" s="1">
        <v>206</v>
      </c>
      <c r="G25" s="3">
        <v>3.0000000000000001E-3</v>
      </c>
      <c r="H25" s="1">
        <v>0</v>
      </c>
      <c r="I25" s="3">
        <v>0</v>
      </c>
      <c r="J25" s="1">
        <v>0</v>
      </c>
      <c r="K25" s="3">
        <v>0</v>
      </c>
      <c r="L25" s="1">
        <v>0</v>
      </c>
      <c r="M25" s="3">
        <v>0</v>
      </c>
      <c r="N25" s="1">
        <v>0</v>
      </c>
      <c r="O25" s="3">
        <v>0</v>
      </c>
      <c r="P25" s="1">
        <v>0</v>
      </c>
      <c r="Q25" s="3">
        <v>0</v>
      </c>
      <c r="R25" s="1">
        <v>0</v>
      </c>
      <c r="S25" s="3">
        <v>0</v>
      </c>
      <c r="U25" s="1">
        <v>62</v>
      </c>
      <c r="V25" s="4">
        <v>2E-3</v>
      </c>
      <c r="W25" s="4">
        <v>0</v>
      </c>
      <c r="X25" s="4">
        <v>3.0000000000000001E-3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F25" s="23">
        <v>25</v>
      </c>
      <c r="AG25" s="90">
        <v>0.74000000000000021</v>
      </c>
      <c r="AH25" s="6">
        <v>0.68200000000000005</v>
      </c>
      <c r="AI25" s="7">
        <v>0.78400000000000025</v>
      </c>
      <c r="AJ25" s="90">
        <v>0.59000000000000008</v>
      </c>
      <c r="AK25" s="6">
        <v>0.57100000000000006</v>
      </c>
      <c r="AL25" s="7">
        <v>0.6080000000000001</v>
      </c>
      <c r="AM25" s="90">
        <v>0.54100000000000004</v>
      </c>
      <c r="AN25" s="6">
        <v>0.57900000000000007</v>
      </c>
      <c r="AO25" s="7">
        <v>0.504</v>
      </c>
    </row>
    <row r="26" spans="1:41" x14ac:dyDescent="0.2">
      <c r="A26" s="1">
        <v>63</v>
      </c>
      <c r="B26" s="1">
        <v>389</v>
      </c>
      <c r="C26" s="3">
        <v>3.0000000000000001E-3</v>
      </c>
      <c r="D26" s="1">
        <v>0</v>
      </c>
      <c r="E26" s="3">
        <v>0</v>
      </c>
      <c r="F26" s="1">
        <v>389</v>
      </c>
      <c r="G26" s="3">
        <v>5.0000000000000001E-3</v>
      </c>
      <c r="H26" s="1">
        <v>0</v>
      </c>
      <c r="I26" s="3">
        <v>0</v>
      </c>
      <c r="J26" s="1">
        <v>0</v>
      </c>
      <c r="K26" s="3">
        <v>0</v>
      </c>
      <c r="L26" s="1">
        <v>0</v>
      </c>
      <c r="M26" s="3">
        <v>0</v>
      </c>
      <c r="N26" s="1">
        <v>0</v>
      </c>
      <c r="O26" s="3">
        <v>0</v>
      </c>
      <c r="P26" s="1">
        <v>0</v>
      </c>
      <c r="Q26" s="3">
        <v>0</v>
      </c>
      <c r="R26" s="1">
        <v>0</v>
      </c>
      <c r="S26" s="3">
        <v>0</v>
      </c>
      <c r="U26" s="1">
        <v>63</v>
      </c>
      <c r="V26" s="4">
        <v>3.0000000000000001E-3</v>
      </c>
      <c r="W26" s="4">
        <v>0</v>
      </c>
      <c r="X26" s="4">
        <v>5.0000000000000001E-3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F26" s="23">
        <v>26</v>
      </c>
      <c r="AG26" s="90">
        <v>0.75800000000000023</v>
      </c>
      <c r="AH26" s="6">
        <v>0.72100000000000009</v>
      </c>
      <c r="AI26" s="7">
        <v>0.78700000000000025</v>
      </c>
      <c r="AJ26" s="90">
        <v>0.63500000000000012</v>
      </c>
      <c r="AK26" s="6">
        <v>0.6080000000000001</v>
      </c>
      <c r="AL26" s="7">
        <v>0.66000000000000014</v>
      </c>
      <c r="AM26" s="90">
        <v>0.59800000000000009</v>
      </c>
      <c r="AN26" s="6">
        <v>0.64100000000000001</v>
      </c>
      <c r="AO26" s="7">
        <v>0.55700000000000005</v>
      </c>
    </row>
    <row r="27" spans="1:41" x14ac:dyDescent="0.2">
      <c r="A27" s="1">
        <v>64</v>
      </c>
      <c r="B27" s="1">
        <v>521</v>
      </c>
      <c r="C27" s="3">
        <v>4.0000000000000001E-3</v>
      </c>
      <c r="D27" s="1">
        <v>352</v>
      </c>
      <c r="E27" s="3">
        <v>6.0000000000000001E-3</v>
      </c>
      <c r="F27" s="1">
        <v>169</v>
      </c>
      <c r="G27" s="3">
        <v>2E-3</v>
      </c>
      <c r="H27" s="1">
        <v>0</v>
      </c>
      <c r="I27" s="3">
        <v>0</v>
      </c>
      <c r="J27" s="1">
        <v>0</v>
      </c>
      <c r="K27" s="3">
        <v>0</v>
      </c>
      <c r="L27" s="1">
        <v>0</v>
      </c>
      <c r="M27" s="3">
        <v>0</v>
      </c>
      <c r="N27" s="1">
        <v>0</v>
      </c>
      <c r="O27" s="3">
        <v>0</v>
      </c>
      <c r="P27" s="1">
        <v>0</v>
      </c>
      <c r="Q27" s="3">
        <v>0</v>
      </c>
      <c r="R27" s="1">
        <v>0</v>
      </c>
      <c r="S27" s="3">
        <v>0</v>
      </c>
      <c r="U27" s="1">
        <v>64</v>
      </c>
      <c r="V27" s="4">
        <v>4.0000000000000001E-3</v>
      </c>
      <c r="W27" s="4">
        <v>6.0000000000000001E-3</v>
      </c>
      <c r="X27" s="4">
        <v>2E-3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F27" s="23">
        <v>27</v>
      </c>
      <c r="AG27" s="90">
        <v>0.77100000000000024</v>
      </c>
      <c r="AH27" s="6">
        <v>0.74800000000000011</v>
      </c>
      <c r="AI27" s="7">
        <v>0.79000000000000026</v>
      </c>
      <c r="AJ27" s="90">
        <v>0.64800000000000013</v>
      </c>
      <c r="AK27" s="6">
        <v>0.6170000000000001</v>
      </c>
      <c r="AL27" s="7">
        <v>0.67700000000000016</v>
      </c>
      <c r="AM27" s="90">
        <v>0.62700000000000011</v>
      </c>
      <c r="AN27" s="6">
        <v>0.66400000000000003</v>
      </c>
      <c r="AO27" s="7">
        <v>0.59200000000000008</v>
      </c>
    </row>
    <row r="28" spans="1:41" x14ac:dyDescent="0.2">
      <c r="A28" s="1">
        <v>66</v>
      </c>
      <c r="B28" s="1">
        <v>298</v>
      </c>
      <c r="C28" s="3">
        <v>2E-3</v>
      </c>
      <c r="D28" s="1">
        <v>0</v>
      </c>
      <c r="E28" s="3">
        <v>0</v>
      </c>
      <c r="F28" s="1">
        <v>298</v>
      </c>
      <c r="G28" s="3">
        <v>4.0000000000000001E-3</v>
      </c>
      <c r="H28" s="1">
        <v>0</v>
      </c>
      <c r="I28" s="3">
        <v>0</v>
      </c>
      <c r="J28" s="1">
        <v>0</v>
      </c>
      <c r="K28" s="3">
        <v>0</v>
      </c>
      <c r="L28" s="1">
        <v>0</v>
      </c>
      <c r="M28" s="3">
        <v>0</v>
      </c>
      <c r="N28" s="1">
        <v>0</v>
      </c>
      <c r="O28" s="3">
        <v>0</v>
      </c>
      <c r="P28" s="1">
        <v>0</v>
      </c>
      <c r="Q28" s="3">
        <v>0</v>
      </c>
      <c r="R28" s="1">
        <v>0</v>
      </c>
      <c r="S28" s="3">
        <v>0</v>
      </c>
      <c r="U28" s="1">
        <v>66</v>
      </c>
      <c r="V28" s="4">
        <v>2E-3</v>
      </c>
      <c r="W28" s="4">
        <v>0</v>
      </c>
      <c r="X28" s="4">
        <v>4.0000000000000001E-3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F28" s="23">
        <v>28</v>
      </c>
      <c r="AG28" s="90">
        <v>0.79500000000000026</v>
      </c>
      <c r="AH28" s="6">
        <v>0.78300000000000014</v>
      </c>
      <c r="AI28" s="7">
        <v>0.80600000000000027</v>
      </c>
      <c r="AJ28" s="90">
        <v>0.68600000000000017</v>
      </c>
      <c r="AK28" s="6">
        <v>0.66300000000000014</v>
      </c>
      <c r="AL28" s="7">
        <v>0.70700000000000018</v>
      </c>
      <c r="AM28" s="90">
        <v>0.66100000000000014</v>
      </c>
      <c r="AN28" s="6">
        <v>0.67100000000000004</v>
      </c>
      <c r="AO28" s="7">
        <v>0.65200000000000014</v>
      </c>
    </row>
    <row r="29" spans="1:41" x14ac:dyDescent="0.2">
      <c r="A29" s="1">
        <v>68</v>
      </c>
      <c r="B29" s="1">
        <v>135</v>
      </c>
      <c r="C29" s="3">
        <v>1E-3</v>
      </c>
      <c r="D29" s="1">
        <v>0</v>
      </c>
      <c r="E29" s="3">
        <v>0</v>
      </c>
      <c r="F29" s="1">
        <v>135</v>
      </c>
      <c r="G29" s="3">
        <v>2E-3</v>
      </c>
      <c r="H29" s="1">
        <v>0</v>
      </c>
      <c r="I29" s="3">
        <v>0</v>
      </c>
      <c r="J29" s="1">
        <v>0</v>
      </c>
      <c r="K29" s="3">
        <v>0</v>
      </c>
      <c r="L29" s="1">
        <v>0</v>
      </c>
      <c r="M29" s="3">
        <v>0</v>
      </c>
      <c r="N29" s="1">
        <v>0</v>
      </c>
      <c r="O29" s="3">
        <v>0</v>
      </c>
      <c r="P29" s="1">
        <v>0</v>
      </c>
      <c r="Q29" s="3">
        <v>0</v>
      </c>
      <c r="R29" s="1">
        <v>0</v>
      </c>
      <c r="S29" s="3">
        <v>0</v>
      </c>
      <c r="U29" s="1">
        <v>68</v>
      </c>
      <c r="V29" s="4">
        <v>1E-3</v>
      </c>
      <c r="W29" s="4">
        <v>0</v>
      </c>
      <c r="X29" s="4">
        <v>2E-3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F29" s="23">
        <v>29</v>
      </c>
      <c r="AG29" s="90">
        <v>0.82000000000000028</v>
      </c>
      <c r="AH29" s="6">
        <v>0.83500000000000019</v>
      </c>
      <c r="AI29" s="7">
        <v>0.81100000000000028</v>
      </c>
      <c r="AJ29" s="90">
        <v>0.70700000000000018</v>
      </c>
      <c r="AK29" s="6">
        <v>0.70400000000000018</v>
      </c>
      <c r="AL29" s="7">
        <v>0.70900000000000019</v>
      </c>
      <c r="AM29" s="90">
        <v>0.69900000000000018</v>
      </c>
      <c r="AN29" s="6">
        <v>0.71400000000000008</v>
      </c>
      <c r="AO29" s="7">
        <v>0.68400000000000016</v>
      </c>
    </row>
    <row r="30" spans="1:41" x14ac:dyDescent="0.2">
      <c r="A30" s="1">
        <v>9999</v>
      </c>
      <c r="B30" s="1">
        <v>379</v>
      </c>
      <c r="C30" s="3">
        <v>3.0000000000000001E-3</v>
      </c>
      <c r="D30" s="1">
        <v>0</v>
      </c>
      <c r="E30" s="3">
        <v>0</v>
      </c>
      <c r="F30" s="1">
        <v>379</v>
      </c>
      <c r="G30" s="3">
        <v>5.0000000000000001E-3</v>
      </c>
      <c r="H30" s="1">
        <v>6389</v>
      </c>
      <c r="I30" s="3">
        <v>3.5000000000000003E-2</v>
      </c>
      <c r="J30" s="1">
        <v>2738</v>
      </c>
      <c r="K30" s="3">
        <v>3.1E-2</v>
      </c>
      <c r="L30" s="1">
        <v>3651</v>
      </c>
      <c r="M30" s="3">
        <v>3.9E-2</v>
      </c>
      <c r="N30" s="1">
        <v>21722</v>
      </c>
      <c r="O30" s="3">
        <v>0.09</v>
      </c>
      <c r="P30" s="1">
        <v>11550</v>
      </c>
      <c r="Q30" s="3">
        <v>9.9000000000000005E-2</v>
      </c>
      <c r="R30" s="1">
        <v>10172</v>
      </c>
      <c r="S30" s="3">
        <v>8.2000000000000003E-2</v>
      </c>
      <c r="U30" s="1">
        <v>9999</v>
      </c>
      <c r="V30" s="4">
        <v>3.0000000000000001E-3</v>
      </c>
      <c r="W30" s="4">
        <v>0</v>
      </c>
      <c r="X30" s="4">
        <v>5.0000000000000001E-3</v>
      </c>
      <c r="Y30" s="4">
        <v>3.5000000000000003E-2</v>
      </c>
      <c r="Z30" s="4">
        <v>3.1E-2</v>
      </c>
      <c r="AA30" s="4">
        <v>3.9E-2</v>
      </c>
      <c r="AB30" s="4">
        <v>0.09</v>
      </c>
      <c r="AC30" s="4">
        <v>9.9000000000000005E-2</v>
      </c>
      <c r="AD30" s="4">
        <v>8.2000000000000003E-2</v>
      </c>
      <c r="AF30" s="131">
        <v>30</v>
      </c>
      <c r="AG30" s="143">
        <v>0.83100000000000029</v>
      </c>
      <c r="AH30" s="162">
        <v>0.83900000000000019</v>
      </c>
      <c r="AI30" s="145">
        <v>0.82700000000000029</v>
      </c>
      <c r="AJ30" s="143">
        <v>0.73100000000000021</v>
      </c>
      <c r="AK30" s="162">
        <v>0.74500000000000022</v>
      </c>
      <c r="AL30" s="145">
        <v>0.71800000000000019</v>
      </c>
      <c r="AM30" s="143">
        <v>0.7240000000000002</v>
      </c>
      <c r="AN30" s="162">
        <v>0.7370000000000001</v>
      </c>
      <c r="AO30" s="145">
        <v>0.71100000000000019</v>
      </c>
    </row>
    <row r="31" spans="1:41" x14ac:dyDescent="0.2">
      <c r="AF31" s="23">
        <v>31</v>
      </c>
      <c r="AG31" s="90">
        <v>0.84700000000000031</v>
      </c>
      <c r="AH31" s="6">
        <v>0.8450000000000002</v>
      </c>
      <c r="AI31" s="7">
        <v>0.85000000000000031</v>
      </c>
      <c r="AJ31" s="90">
        <v>0.76900000000000024</v>
      </c>
      <c r="AK31" s="6">
        <v>0.79600000000000026</v>
      </c>
      <c r="AL31" s="7">
        <v>0.74200000000000021</v>
      </c>
      <c r="AM31" s="90">
        <v>0.75700000000000023</v>
      </c>
      <c r="AN31" s="6">
        <v>0.77100000000000013</v>
      </c>
      <c r="AO31" s="7">
        <v>0.74400000000000022</v>
      </c>
    </row>
    <row r="32" spans="1:41" x14ac:dyDescent="0.2">
      <c r="AF32" s="23">
        <v>32</v>
      </c>
      <c r="AG32" s="90">
        <v>0.86700000000000033</v>
      </c>
      <c r="AH32" s="6">
        <v>0.86100000000000021</v>
      </c>
      <c r="AI32" s="7">
        <v>0.87200000000000033</v>
      </c>
      <c r="AJ32" s="90">
        <v>0.78400000000000025</v>
      </c>
      <c r="AK32" s="6">
        <v>0.82000000000000028</v>
      </c>
      <c r="AL32" s="7">
        <v>0.74800000000000022</v>
      </c>
      <c r="AM32" s="90">
        <v>0.78800000000000026</v>
      </c>
      <c r="AN32" s="6">
        <v>0.77900000000000014</v>
      </c>
      <c r="AO32" s="7">
        <v>0.79700000000000026</v>
      </c>
    </row>
    <row r="33" spans="32:41" x14ac:dyDescent="0.2">
      <c r="AF33" s="23">
        <v>33</v>
      </c>
      <c r="AG33" s="90">
        <v>0.87200000000000033</v>
      </c>
      <c r="AH33" s="6">
        <v>0.86900000000000022</v>
      </c>
      <c r="AI33" s="7">
        <v>0.87500000000000033</v>
      </c>
      <c r="AJ33" s="90">
        <v>0.79000000000000026</v>
      </c>
      <c r="AK33" s="6">
        <v>0.82600000000000029</v>
      </c>
      <c r="AL33" s="7">
        <v>0.75400000000000023</v>
      </c>
      <c r="AM33" s="90">
        <v>0.79800000000000026</v>
      </c>
      <c r="AN33" s="6">
        <v>0.79000000000000015</v>
      </c>
      <c r="AO33" s="7">
        <v>0.80500000000000027</v>
      </c>
    </row>
    <row r="34" spans="32:41" x14ac:dyDescent="0.2">
      <c r="AF34" s="23">
        <v>34</v>
      </c>
      <c r="AG34" s="90">
        <v>0.87200000000000033</v>
      </c>
      <c r="AH34" s="6">
        <v>0.87000000000000022</v>
      </c>
      <c r="AI34" s="7">
        <v>0.87500000000000033</v>
      </c>
      <c r="AJ34" s="90">
        <v>0.79900000000000027</v>
      </c>
      <c r="AK34" s="6">
        <v>0.8420000000000003</v>
      </c>
      <c r="AL34" s="7">
        <v>0.75600000000000023</v>
      </c>
      <c r="AM34" s="90">
        <v>0.80600000000000027</v>
      </c>
      <c r="AN34" s="6">
        <v>0.80600000000000016</v>
      </c>
      <c r="AO34" s="7">
        <v>0.80500000000000027</v>
      </c>
    </row>
    <row r="35" spans="32:41" x14ac:dyDescent="0.2">
      <c r="AF35" s="23">
        <v>35</v>
      </c>
      <c r="AG35" s="90">
        <v>0.88900000000000035</v>
      </c>
      <c r="AH35" s="6">
        <v>0.90100000000000025</v>
      </c>
      <c r="AI35" s="7">
        <v>0.88100000000000034</v>
      </c>
      <c r="AJ35" s="90">
        <v>0.81200000000000028</v>
      </c>
      <c r="AK35" s="6">
        <v>0.84900000000000031</v>
      </c>
      <c r="AL35" s="7">
        <v>0.77500000000000024</v>
      </c>
      <c r="AM35" s="90">
        <v>0.82600000000000029</v>
      </c>
      <c r="AN35" s="6">
        <v>0.82300000000000018</v>
      </c>
      <c r="AO35" s="7">
        <v>0.82800000000000029</v>
      </c>
    </row>
    <row r="36" spans="32:41" x14ac:dyDescent="0.2">
      <c r="AF36" s="23">
        <v>36</v>
      </c>
      <c r="AG36" s="90">
        <v>0.89800000000000035</v>
      </c>
      <c r="AH36" s="6">
        <v>0.92200000000000026</v>
      </c>
      <c r="AI36" s="7">
        <v>0.88100000000000034</v>
      </c>
      <c r="AJ36" s="90">
        <v>0.82400000000000029</v>
      </c>
      <c r="AK36" s="6">
        <v>0.86200000000000032</v>
      </c>
      <c r="AL36" s="7">
        <v>0.78500000000000025</v>
      </c>
      <c r="AM36" s="90">
        <v>0.85200000000000031</v>
      </c>
      <c r="AN36" s="6">
        <v>0.83300000000000018</v>
      </c>
      <c r="AO36" s="7">
        <v>0.86900000000000033</v>
      </c>
    </row>
    <row r="37" spans="32:41" x14ac:dyDescent="0.2">
      <c r="AF37" s="23">
        <v>37</v>
      </c>
      <c r="AG37" s="90">
        <v>0.89800000000000035</v>
      </c>
      <c r="AH37" s="6">
        <v>0.92200000000000026</v>
      </c>
      <c r="AI37" s="7">
        <v>0.88100000000000034</v>
      </c>
      <c r="AJ37" s="90">
        <v>0.8350000000000003</v>
      </c>
      <c r="AK37" s="6">
        <v>0.87000000000000033</v>
      </c>
      <c r="AL37" s="7">
        <v>0.79900000000000027</v>
      </c>
      <c r="AM37" s="90">
        <v>0.87700000000000033</v>
      </c>
      <c r="AN37" s="6">
        <v>0.87200000000000022</v>
      </c>
      <c r="AO37" s="7">
        <v>0.88200000000000034</v>
      </c>
    </row>
    <row r="38" spans="32:41" x14ac:dyDescent="0.2">
      <c r="AF38" s="23">
        <v>38</v>
      </c>
      <c r="AG38" s="90">
        <v>0.89800000000000035</v>
      </c>
      <c r="AH38" s="6">
        <v>0.92200000000000026</v>
      </c>
      <c r="AI38" s="7">
        <v>0.88100000000000034</v>
      </c>
      <c r="AJ38" s="90">
        <v>0.84800000000000031</v>
      </c>
      <c r="AK38" s="6">
        <v>0.88600000000000034</v>
      </c>
      <c r="AL38" s="7">
        <v>0.81000000000000028</v>
      </c>
      <c r="AM38" s="90"/>
      <c r="AN38" s="6"/>
      <c r="AO38" s="7"/>
    </row>
    <row r="39" spans="32:41" x14ac:dyDescent="0.2">
      <c r="AF39" s="23">
        <v>39</v>
      </c>
      <c r="AG39" s="90">
        <v>0.91300000000000037</v>
      </c>
      <c r="AH39" s="6">
        <v>0.93300000000000027</v>
      </c>
      <c r="AI39" s="7">
        <v>0.89800000000000035</v>
      </c>
      <c r="AJ39" s="90">
        <v>0.86100000000000032</v>
      </c>
      <c r="AK39" s="6">
        <v>0.90200000000000036</v>
      </c>
      <c r="AL39" s="7">
        <v>0.82000000000000028</v>
      </c>
      <c r="AM39" s="90"/>
      <c r="AN39" s="6"/>
      <c r="AO39" s="7"/>
    </row>
    <row r="40" spans="32:41" x14ac:dyDescent="0.2">
      <c r="AF40" s="23">
        <v>40</v>
      </c>
      <c r="AG40" s="90">
        <v>0.91300000000000037</v>
      </c>
      <c r="AH40" s="6">
        <v>0.93300000000000027</v>
      </c>
      <c r="AI40" s="7">
        <v>0.89800000000000035</v>
      </c>
      <c r="AJ40" s="90">
        <v>0.87200000000000033</v>
      </c>
      <c r="AK40" s="6">
        <v>0.91200000000000037</v>
      </c>
      <c r="AL40" s="7">
        <v>0.8330000000000003</v>
      </c>
      <c r="AM40" s="90"/>
      <c r="AN40" s="6"/>
      <c r="AO40" s="7"/>
    </row>
    <row r="41" spans="32:41" x14ac:dyDescent="0.2">
      <c r="AF41" s="23">
        <v>41</v>
      </c>
      <c r="AG41" s="90">
        <v>0.91500000000000037</v>
      </c>
      <c r="AH41" s="6">
        <v>0.93900000000000028</v>
      </c>
      <c r="AI41" s="7">
        <v>0.89800000000000035</v>
      </c>
      <c r="AJ41" s="90">
        <v>0.88100000000000034</v>
      </c>
      <c r="AK41" s="6">
        <v>0.92700000000000038</v>
      </c>
      <c r="AL41" s="7">
        <v>0.8370000000000003</v>
      </c>
      <c r="AM41" s="90"/>
      <c r="AN41" s="6"/>
      <c r="AO41" s="7"/>
    </row>
    <row r="42" spans="32:41" x14ac:dyDescent="0.2">
      <c r="AF42" s="23">
        <v>42</v>
      </c>
      <c r="AG42" s="90">
        <v>0.91800000000000037</v>
      </c>
      <c r="AH42" s="6">
        <v>0.94300000000000028</v>
      </c>
      <c r="AI42" s="7">
        <v>0.90100000000000036</v>
      </c>
      <c r="AJ42" s="90">
        <v>0.90300000000000036</v>
      </c>
      <c r="AK42" s="6">
        <v>0.93900000000000039</v>
      </c>
      <c r="AL42" s="7">
        <v>0.86900000000000033</v>
      </c>
      <c r="AM42" s="90"/>
      <c r="AN42" s="6"/>
      <c r="AO42" s="7"/>
    </row>
    <row r="43" spans="32:41" x14ac:dyDescent="0.2">
      <c r="AF43" s="23">
        <v>43</v>
      </c>
      <c r="AG43" s="90">
        <v>0.92900000000000038</v>
      </c>
      <c r="AH43" s="6">
        <v>0.9630000000000003</v>
      </c>
      <c r="AI43" s="7">
        <v>0.90500000000000036</v>
      </c>
      <c r="AJ43" s="90">
        <v>0.91800000000000037</v>
      </c>
      <c r="AK43" s="6">
        <v>0.9520000000000004</v>
      </c>
      <c r="AL43" s="7">
        <v>0.88600000000000034</v>
      </c>
      <c r="AM43" s="90"/>
      <c r="AN43" s="6"/>
      <c r="AO43" s="7"/>
    </row>
    <row r="44" spans="32:41" x14ac:dyDescent="0.2">
      <c r="AF44" s="23">
        <v>44</v>
      </c>
      <c r="AG44" s="90">
        <v>0.92900000000000038</v>
      </c>
      <c r="AH44" s="6">
        <v>0.9630000000000003</v>
      </c>
      <c r="AI44" s="7">
        <v>0.90500000000000036</v>
      </c>
      <c r="AJ44" s="90">
        <v>0.92400000000000038</v>
      </c>
      <c r="AK44" s="6">
        <v>0.9550000000000004</v>
      </c>
      <c r="AL44" s="7">
        <v>0.89500000000000035</v>
      </c>
      <c r="AM44" s="90"/>
      <c r="AN44" s="6"/>
      <c r="AO44" s="7"/>
    </row>
    <row r="45" spans="32:41" x14ac:dyDescent="0.2">
      <c r="AF45" s="23">
        <v>45</v>
      </c>
      <c r="AG45" s="90">
        <v>0.93200000000000038</v>
      </c>
      <c r="AH45" s="6">
        <v>0.97000000000000031</v>
      </c>
      <c r="AI45" s="7">
        <v>0.90500000000000036</v>
      </c>
      <c r="AJ45" s="90">
        <v>0.92500000000000038</v>
      </c>
      <c r="AK45" s="6">
        <v>0.9550000000000004</v>
      </c>
      <c r="AL45" s="7">
        <v>0.89700000000000035</v>
      </c>
      <c r="AM45" s="90"/>
      <c r="AN45" s="6"/>
      <c r="AO45" s="7"/>
    </row>
    <row r="46" spans="32:41" x14ac:dyDescent="0.2">
      <c r="AF46" s="23">
        <v>46</v>
      </c>
      <c r="AG46" s="90">
        <v>0.93400000000000039</v>
      </c>
      <c r="AH46" s="6">
        <v>0.97600000000000031</v>
      </c>
      <c r="AI46" s="7">
        <v>0.90500000000000036</v>
      </c>
      <c r="AJ46" s="90">
        <v>0.94400000000000039</v>
      </c>
      <c r="AK46" s="6">
        <v>0.96100000000000041</v>
      </c>
      <c r="AL46" s="7">
        <v>0.92800000000000038</v>
      </c>
      <c r="AM46" s="90"/>
      <c r="AN46" s="6"/>
      <c r="AO46" s="7"/>
    </row>
    <row r="47" spans="32:41" x14ac:dyDescent="0.2">
      <c r="AF47" s="23">
        <v>47</v>
      </c>
      <c r="AG47" s="90">
        <v>0.94200000000000039</v>
      </c>
      <c r="AH47" s="6">
        <v>0.97900000000000031</v>
      </c>
      <c r="AI47" s="7">
        <v>0.91600000000000037</v>
      </c>
      <c r="AJ47" s="90">
        <v>0.95700000000000041</v>
      </c>
      <c r="AK47" s="6">
        <v>0.96100000000000041</v>
      </c>
      <c r="AL47" s="7">
        <v>0.9540000000000004</v>
      </c>
      <c r="AM47" s="90"/>
      <c r="AN47" s="6"/>
      <c r="AO47" s="7"/>
    </row>
    <row r="48" spans="32:41" x14ac:dyDescent="0.2">
      <c r="AF48" s="23">
        <v>48</v>
      </c>
      <c r="AG48" s="90">
        <v>0.94200000000000039</v>
      </c>
      <c r="AH48" s="6">
        <v>0.97900000000000031</v>
      </c>
      <c r="AI48" s="7">
        <v>0.91600000000000037</v>
      </c>
      <c r="AJ48" s="90"/>
      <c r="AK48" s="6"/>
      <c r="AL48" s="7"/>
      <c r="AM48" s="90"/>
      <c r="AN48" s="6"/>
      <c r="AO48" s="7"/>
    </row>
    <row r="49" spans="32:41" x14ac:dyDescent="0.2">
      <c r="AF49" s="23">
        <v>49</v>
      </c>
      <c r="AG49" s="90">
        <v>0.94200000000000039</v>
      </c>
      <c r="AH49" s="6">
        <v>0.97900000000000031</v>
      </c>
      <c r="AI49" s="7">
        <v>0.91600000000000037</v>
      </c>
      <c r="AJ49" s="90"/>
      <c r="AK49" s="6"/>
      <c r="AL49" s="7"/>
      <c r="AM49" s="90"/>
      <c r="AN49" s="6"/>
      <c r="AO49" s="7"/>
    </row>
    <row r="50" spans="32:41" x14ac:dyDescent="0.2">
      <c r="AF50" s="23">
        <v>50</v>
      </c>
      <c r="AG50" s="90">
        <v>0.9500000000000004</v>
      </c>
      <c r="AH50" s="6">
        <v>0.97900000000000031</v>
      </c>
      <c r="AI50" s="7">
        <v>0.93100000000000038</v>
      </c>
      <c r="AJ50" s="90"/>
      <c r="AK50" s="6"/>
      <c r="AL50" s="7"/>
      <c r="AM50" s="90"/>
      <c r="AN50" s="6"/>
      <c r="AO50" s="7"/>
    </row>
    <row r="51" spans="32:41" x14ac:dyDescent="0.2">
      <c r="AF51" s="23">
        <v>51</v>
      </c>
      <c r="AG51" s="90">
        <v>0.95900000000000041</v>
      </c>
      <c r="AH51" s="6">
        <v>0.98300000000000032</v>
      </c>
      <c r="AI51" s="7">
        <v>0.9450000000000004</v>
      </c>
      <c r="AJ51" s="90"/>
      <c r="AK51" s="6"/>
      <c r="AL51" s="7"/>
      <c r="AM51" s="90"/>
      <c r="AN51" s="6"/>
      <c r="AO51" s="7"/>
    </row>
    <row r="52" spans="32:41" x14ac:dyDescent="0.2">
      <c r="AF52" s="23">
        <v>52</v>
      </c>
      <c r="AG52" s="90">
        <v>0.95900000000000041</v>
      </c>
      <c r="AH52" s="6">
        <v>0.98300000000000032</v>
      </c>
      <c r="AI52" s="7">
        <v>0.9460000000000004</v>
      </c>
      <c r="AJ52" s="90"/>
      <c r="AK52" s="6"/>
      <c r="AL52" s="7"/>
      <c r="AM52" s="90"/>
      <c r="AN52" s="6"/>
      <c r="AO52" s="7"/>
    </row>
    <row r="53" spans="32:41" x14ac:dyDescent="0.2">
      <c r="AF53" s="23">
        <v>53</v>
      </c>
      <c r="AG53" s="90">
        <v>0.96400000000000041</v>
      </c>
      <c r="AH53" s="6">
        <v>0.98300000000000032</v>
      </c>
      <c r="AI53" s="7">
        <v>0.9540000000000004</v>
      </c>
      <c r="AJ53" s="90"/>
      <c r="AK53" s="6"/>
      <c r="AL53" s="7"/>
      <c r="AM53" s="90"/>
      <c r="AN53" s="6"/>
      <c r="AO53" s="7"/>
    </row>
    <row r="54" spans="32:41" x14ac:dyDescent="0.2">
      <c r="AF54" s="23">
        <v>54</v>
      </c>
      <c r="AG54" s="90">
        <v>0.97600000000000042</v>
      </c>
      <c r="AH54" s="6">
        <v>0.98300000000000032</v>
      </c>
      <c r="AI54" s="7">
        <v>0.97500000000000042</v>
      </c>
      <c r="AJ54" s="90"/>
      <c r="AK54" s="6"/>
      <c r="AL54" s="7"/>
      <c r="AM54" s="90"/>
      <c r="AN54" s="6"/>
      <c r="AO54" s="7"/>
    </row>
    <row r="55" spans="32:41" x14ac:dyDescent="0.2">
      <c r="AF55" s="23">
        <v>55</v>
      </c>
      <c r="AG55" s="90">
        <v>0.97800000000000042</v>
      </c>
      <c r="AH55" s="6">
        <v>0.98700000000000032</v>
      </c>
      <c r="AI55" s="7">
        <v>0.97500000000000042</v>
      </c>
      <c r="AJ55" s="90"/>
      <c r="AK55" s="6"/>
      <c r="AL55" s="7"/>
      <c r="AM55" s="90"/>
      <c r="AN55" s="6"/>
      <c r="AO55" s="7"/>
    </row>
    <row r="56" spans="32:41" x14ac:dyDescent="0.2">
      <c r="AF56" s="23">
        <v>56</v>
      </c>
      <c r="AG56" s="90">
        <v>0.98200000000000043</v>
      </c>
      <c r="AH56" s="6">
        <v>0.98700000000000032</v>
      </c>
      <c r="AI56" s="7">
        <v>0.98100000000000043</v>
      </c>
      <c r="AJ56" s="90"/>
      <c r="AK56" s="6"/>
      <c r="AL56" s="7"/>
      <c r="AM56" s="90"/>
      <c r="AN56" s="6"/>
      <c r="AO56" s="7"/>
    </row>
    <row r="57" spans="32:41" x14ac:dyDescent="0.2">
      <c r="AF57" s="23">
        <v>57</v>
      </c>
      <c r="AG57" s="90">
        <v>0.98400000000000043</v>
      </c>
      <c r="AH57" s="6">
        <v>0.99200000000000033</v>
      </c>
      <c r="AI57" s="7">
        <v>0.98100000000000043</v>
      </c>
      <c r="AJ57" s="90"/>
      <c r="AK57" s="6"/>
      <c r="AL57" s="7"/>
      <c r="AM57" s="90"/>
      <c r="AN57" s="6"/>
      <c r="AO57" s="7"/>
    </row>
    <row r="58" spans="32:41" x14ac:dyDescent="0.2">
      <c r="AF58" s="23">
        <v>59</v>
      </c>
      <c r="AG58" s="90">
        <v>0.98500000000000043</v>
      </c>
      <c r="AH58" s="6">
        <v>0.99200000000000033</v>
      </c>
      <c r="AI58" s="7">
        <v>0.98200000000000043</v>
      </c>
      <c r="AJ58" s="90"/>
      <c r="AK58" s="6"/>
      <c r="AL58" s="7"/>
      <c r="AM58" s="90"/>
      <c r="AN58" s="6"/>
      <c r="AO58" s="7"/>
    </row>
    <row r="59" spans="32:41" x14ac:dyDescent="0.2">
      <c r="AF59" s="23">
        <v>61</v>
      </c>
      <c r="AG59" s="90">
        <v>0.98600000000000043</v>
      </c>
      <c r="AH59" s="6">
        <v>0.99400000000000033</v>
      </c>
      <c r="AI59" s="7">
        <v>0.98200000000000043</v>
      </c>
      <c r="AJ59" s="90"/>
      <c r="AK59" s="6"/>
      <c r="AL59" s="7"/>
      <c r="AM59" s="90"/>
      <c r="AN59" s="6"/>
      <c r="AO59" s="7"/>
    </row>
    <row r="60" spans="32:41" x14ac:dyDescent="0.2">
      <c r="AF60" s="23">
        <v>62</v>
      </c>
      <c r="AG60" s="90">
        <v>0.98800000000000043</v>
      </c>
      <c r="AH60" s="6">
        <v>0.99400000000000033</v>
      </c>
      <c r="AI60" s="7">
        <v>0.98500000000000043</v>
      </c>
      <c r="AJ60" s="90"/>
      <c r="AK60" s="6"/>
      <c r="AL60" s="7"/>
      <c r="AM60" s="90"/>
      <c r="AN60" s="6"/>
      <c r="AO60" s="7"/>
    </row>
    <row r="61" spans="32:41" x14ac:dyDescent="0.2">
      <c r="AF61" s="23">
        <v>63</v>
      </c>
      <c r="AG61" s="90">
        <v>0.99100000000000044</v>
      </c>
      <c r="AH61" s="6">
        <v>0.99400000000000033</v>
      </c>
      <c r="AI61" s="7">
        <v>0.99000000000000044</v>
      </c>
      <c r="AJ61" s="90"/>
      <c r="AK61" s="6"/>
      <c r="AL61" s="7"/>
      <c r="AM61" s="90"/>
      <c r="AN61" s="6"/>
      <c r="AO61" s="7"/>
    </row>
    <row r="62" spans="32:41" x14ac:dyDescent="0.2">
      <c r="AF62" s="23">
        <v>64</v>
      </c>
      <c r="AG62" s="90">
        <v>0.99500000000000044</v>
      </c>
      <c r="AH62" s="6">
        <v>1.0000000000000002</v>
      </c>
      <c r="AI62" s="7">
        <v>0.99200000000000044</v>
      </c>
      <c r="AJ62" s="90"/>
      <c r="AK62" s="6"/>
      <c r="AL62" s="7"/>
      <c r="AM62" s="90"/>
      <c r="AN62" s="6"/>
      <c r="AO62" s="7"/>
    </row>
    <row r="63" spans="32:41" x14ac:dyDescent="0.2">
      <c r="AF63" s="23">
        <v>66</v>
      </c>
      <c r="AG63" s="90">
        <v>0.99700000000000044</v>
      </c>
      <c r="AH63" s="6">
        <v>1.0000000000000002</v>
      </c>
      <c r="AI63" s="7">
        <v>0.99600000000000044</v>
      </c>
      <c r="AJ63" s="90"/>
      <c r="AK63" s="6"/>
      <c r="AL63" s="7"/>
      <c r="AM63" s="90"/>
      <c r="AN63" s="6"/>
      <c r="AO63" s="7"/>
    </row>
    <row r="64" spans="32:41" x14ac:dyDescent="0.2">
      <c r="AF64" s="23">
        <v>68</v>
      </c>
      <c r="AG64" s="90">
        <v>0.99800000000000044</v>
      </c>
      <c r="AH64" s="6">
        <v>1.0000000000000002</v>
      </c>
      <c r="AI64" s="7">
        <v>0.99800000000000044</v>
      </c>
      <c r="AJ64" s="90"/>
      <c r="AK64" s="6"/>
      <c r="AL64" s="7"/>
      <c r="AM64" s="90"/>
      <c r="AN64" s="6"/>
      <c r="AO64" s="7"/>
    </row>
    <row r="65" spans="32:41" ht="12" x14ac:dyDescent="0.25">
      <c r="AF65" s="158" t="s">
        <v>381</v>
      </c>
      <c r="AG65" s="175">
        <v>2.9999999999998916E-3</v>
      </c>
      <c r="AH65" s="176">
        <v>0</v>
      </c>
      <c r="AI65" s="177">
        <v>4.9999999999998934E-3</v>
      </c>
      <c r="AJ65" s="175">
        <v>3.5000000000000031E-2</v>
      </c>
      <c r="AK65" s="176">
        <v>3.1000000000000028E-2</v>
      </c>
      <c r="AL65" s="177">
        <v>3.9000000000000035E-2</v>
      </c>
      <c r="AM65" s="175">
        <v>8.9999999999999969E-2</v>
      </c>
      <c r="AN65" s="176">
        <v>9.8999999999999977E-2</v>
      </c>
      <c r="AO65" s="177">
        <v>8.1999999999999962E-2</v>
      </c>
    </row>
    <row r="66" spans="32:41" x14ac:dyDescent="0.2">
      <c r="AF66" s="1" t="s">
        <v>382</v>
      </c>
      <c r="AG66" s="4"/>
      <c r="AH66" s="4"/>
      <c r="AI66" s="4"/>
      <c r="AJ66" s="4"/>
      <c r="AK66" s="4"/>
      <c r="AL66" s="4"/>
      <c r="AM66" s="4"/>
      <c r="AN66" s="4"/>
      <c r="AO66" s="4"/>
    </row>
  </sheetData>
  <mergeCells count="6">
    <mergeCell ref="AR5:AW5"/>
    <mergeCell ref="AF2:AO3"/>
    <mergeCell ref="AF4:AF5"/>
    <mergeCell ref="AG4:AI4"/>
    <mergeCell ref="AJ4:AL4"/>
    <mergeCell ref="AM4:AO4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8"/>
  <sheetViews>
    <sheetView workbookViewId="0"/>
  </sheetViews>
  <sheetFormatPr baseColWidth="10" defaultColWidth="11.5546875" defaultRowHeight="11.4" x14ac:dyDescent="0.2"/>
  <cols>
    <col min="1" max="3" width="11.5546875" style="1"/>
    <col min="4" max="4" width="8.88671875" style="1" customWidth="1"/>
    <col min="5" max="5" width="2.33203125" style="1" hidden="1" customWidth="1"/>
    <col min="6" max="16384" width="11.5546875" style="1"/>
  </cols>
  <sheetData>
    <row r="1" spans="1:13" ht="14.4" customHeight="1" x14ac:dyDescent="0.2"/>
    <row r="2" spans="1:13" ht="14.4" customHeight="1" x14ac:dyDescent="0.2"/>
    <row r="4" spans="1:13" ht="15" customHeight="1" x14ac:dyDescent="0.2">
      <c r="A4" s="205" t="s">
        <v>385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2.75" customHeight="1" x14ac:dyDescent="0.2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3" ht="12" customHeight="1" x14ac:dyDescent="0.2">
      <c r="A6" s="211" t="s">
        <v>380</v>
      </c>
      <c r="B6" s="210" t="s">
        <v>3</v>
      </c>
      <c r="C6" s="210"/>
      <c r="D6" s="210"/>
      <c r="E6" s="210"/>
      <c r="F6" s="210" t="s">
        <v>4</v>
      </c>
      <c r="G6" s="210"/>
      <c r="H6" s="210"/>
      <c r="I6" s="210"/>
      <c r="J6" s="210" t="s">
        <v>5</v>
      </c>
      <c r="K6" s="210"/>
      <c r="L6" s="210"/>
      <c r="M6" s="210"/>
    </row>
    <row r="7" spans="1:13" ht="22.8" x14ac:dyDescent="0.2">
      <c r="A7" s="212"/>
      <c r="B7" s="129" t="s">
        <v>1</v>
      </c>
      <c r="C7" s="127" t="s">
        <v>6</v>
      </c>
      <c r="D7" s="127" t="s">
        <v>7</v>
      </c>
      <c r="E7" s="127" t="s">
        <v>8</v>
      </c>
      <c r="F7" s="129" t="s">
        <v>1</v>
      </c>
      <c r="G7" s="127" t="s">
        <v>6</v>
      </c>
      <c r="H7" s="127" t="s">
        <v>7</v>
      </c>
      <c r="I7" s="127" t="s">
        <v>8</v>
      </c>
      <c r="J7" s="129" t="s">
        <v>1</v>
      </c>
      <c r="K7" s="127" t="s">
        <v>6</v>
      </c>
      <c r="L7" s="127" t="s">
        <v>7</v>
      </c>
      <c r="M7" s="127" t="s">
        <v>8</v>
      </c>
    </row>
    <row r="8" spans="1:13" x14ac:dyDescent="0.2">
      <c r="A8" s="23" t="s">
        <v>1</v>
      </c>
      <c r="B8" s="123">
        <v>1</v>
      </c>
      <c r="C8" s="4">
        <v>1</v>
      </c>
      <c r="D8" s="4">
        <v>1</v>
      </c>
      <c r="E8" s="124">
        <v>1</v>
      </c>
      <c r="F8" s="123">
        <v>1</v>
      </c>
      <c r="G8" s="4">
        <v>1</v>
      </c>
      <c r="H8" s="4">
        <v>1</v>
      </c>
      <c r="I8" s="124">
        <v>1</v>
      </c>
      <c r="J8" s="123">
        <v>1</v>
      </c>
      <c r="K8" s="4">
        <v>1</v>
      </c>
      <c r="L8" s="4">
        <v>1</v>
      </c>
      <c r="M8" s="124">
        <v>1</v>
      </c>
    </row>
    <row r="9" spans="1:13" x14ac:dyDescent="0.2">
      <c r="A9" s="23">
        <v>7</v>
      </c>
      <c r="B9" s="123">
        <v>6.0000000000000001E-3</v>
      </c>
      <c r="C9" s="4">
        <v>0</v>
      </c>
      <c r="D9" s="4">
        <v>0</v>
      </c>
      <c r="E9" s="124">
        <v>2.1999999999999999E-2</v>
      </c>
      <c r="F9" s="123">
        <v>0</v>
      </c>
      <c r="G9" s="4">
        <v>0</v>
      </c>
      <c r="H9" s="4">
        <v>0</v>
      </c>
      <c r="I9" s="124">
        <v>0</v>
      </c>
      <c r="J9" s="123">
        <v>0</v>
      </c>
      <c r="K9" s="4">
        <v>0</v>
      </c>
      <c r="L9" s="4">
        <v>0</v>
      </c>
      <c r="M9" s="124">
        <v>0</v>
      </c>
    </row>
    <row r="10" spans="1:13" x14ac:dyDescent="0.2">
      <c r="A10" s="23">
        <v>8</v>
      </c>
      <c r="B10" s="123">
        <v>1.3000000000000001E-2</v>
      </c>
      <c r="C10" s="4">
        <v>6.0000000000000001E-3</v>
      </c>
      <c r="D10" s="4">
        <v>0</v>
      </c>
      <c r="E10" s="124">
        <v>3.9999999999999994E-2</v>
      </c>
      <c r="F10" s="123">
        <v>2E-3</v>
      </c>
      <c r="G10" s="4">
        <v>1E-3</v>
      </c>
      <c r="H10" s="4">
        <v>0</v>
      </c>
      <c r="I10" s="124">
        <v>6.0000000000000001E-3</v>
      </c>
      <c r="J10" s="123">
        <v>0</v>
      </c>
      <c r="K10" s="4">
        <v>0</v>
      </c>
      <c r="L10" s="4">
        <v>0</v>
      </c>
      <c r="M10" s="124">
        <v>0</v>
      </c>
    </row>
    <row r="11" spans="1:13" x14ac:dyDescent="0.2">
      <c r="A11" s="23">
        <v>9</v>
      </c>
      <c r="B11" s="123">
        <v>1.3000000000000001E-2</v>
      </c>
      <c r="C11" s="4">
        <v>6.0000000000000001E-3</v>
      </c>
      <c r="D11" s="4">
        <v>0</v>
      </c>
      <c r="E11" s="124">
        <v>3.9999999999999994E-2</v>
      </c>
      <c r="F11" s="123">
        <v>5.0000000000000001E-3</v>
      </c>
      <c r="G11" s="4">
        <v>3.0000000000000001E-3</v>
      </c>
      <c r="H11" s="4">
        <v>0</v>
      </c>
      <c r="I11" s="124">
        <v>1.0999999999999999E-2</v>
      </c>
      <c r="J11" s="123">
        <v>1E-3</v>
      </c>
      <c r="K11" s="4">
        <v>1E-3</v>
      </c>
      <c r="L11" s="4">
        <v>0</v>
      </c>
      <c r="M11" s="124">
        <v>0</v>
      </c>
    </row>
    <row r="12" spans="1:13" x14ac:dyDescent="0.2">
      <c r="A12" s="23">
        <v>10</v>
      </c>
      <c r="B12" s="123">
        <v>1.9000000000000003E-2</v>
      </c>
      <c r="C12" s="4">
        <v>6.0000000000000001E-3</v>
      </c>
      <c r="D12" s="4">
        <v>0</v>
      </c>
      <c r="E12" s="124">
        <v>6.1999999999999993E-2</v>
      </c>
      <c r="F12" s="123">
        <v>9.0000000000000011E-3</v>
      </c>
      <c r="G12" s="4">
        <v>3.0000000000000001E-3</v>
      </c>
      <c r="H12" s="4">
        <v>0</v>
      </c>
      <c r="I12" s="124">
        <v>2.7E-2</v>
      </c>
      <c r="J12" s="123">
        <v>3.0000000000000001E-3</v>
      </c>
      <c r="K12" s="4">
        <v>4.0000000000000001E-3</v>
      </c>
      <c r="L12" s="4">
        <v>0</v>
      </c>
      <c r="M12" s="124">
        <v>2E-3</v>
      </c>
    </row>
    <row r="13" spans="1:13" x14ac:dyDescent="0.2">
      <c r="A13" s="23">
        <v>11</v>
      </c>
      <c r="B13" s="123">
        <v>2.6000000000000002E-2</v>
      </c>
      <c r="C13" s="4">
        <v>1.6E-2</v>
      </c>
      <c r="D13" s="4">
        <v>6.0000000000000001E-3</v>
      </c>
      <c r="E13" s="124">
        <v>6.5999999999999989E-2</v>
      </c>
      <c r="F13" s="123">
        <v>1.1000000000000001E-2</v>
      </c>
      <c r="G13" s="4">
        <v>7.0000000000000001E-3</v>
      </c>
      <c r="H13" s="4">
        <v>0</v>
      </c>
      <c r="I13" s="124">
        <v>2.7E-2</v>
      </c>
      <c r="J13" s="123">
        <v>0.01</v>
      </c>
      <c r="K13" s="4">
        <v>1.2E-2</v>
      </c>
      <c r="L13" s="4">
        <v>0</v>
      </c>
      <c r="M13" s="124">
        <v>1.0999999999999999E-2</v>
      </c>
    </row>
    <row r="14" spans="1:13" x14ac:dyDescent="0.2">
      <c r="A14" s="23">
        <v>12</v>
      </c>
      <c r="B14" s="123">
        <v>6.2E-2</v>
      </c>
      <c r="C14" s="4">
        <v>3.3000000000000002E-2</v>
      </c>
      <c r="D14" s="4">
        <v>2.5000000000000001E-2</v>
      </c>
      <c r="E14" s="124">
        <v>0.15499999999999997</v>
      </c>
      <c r="F14" s="123">
        <v>0.03</v>
      </c>
      <c r="G14" s="4">
        <v>3.2000000000000001E-2</v>
      </c>
      <c r="H14" s="4">
        <v>0</v>
      </c>
      <c r="I14" s="124">
        <v>4.9000000000000002E-2</v>
      </c>
      <c r="J14" s="123">
        <v>1.9E-2</v>
      </c>
      <c r="K14" s="4">
        <v>2.0999999999999998E-2</v>
      </c>
      <c r="L14" s="4">
        <v>5.0000000000000001E-3</v>
      </c>
      <c r="M14" s="124">
        <v>2.0999999999999998E-2</v>
      </c>
    </row>
    <row r="15" spans="1:13" x14ac:dyDescent="0.2">
      <c r="A15" s="23">
        <v>13</v>
      </c>
      <c r="B15" s="123">
        <v>0.124</v>
      </c>
      <c r="C15" s="4">
        <v>0.13</v>
      </c>
      <c r="D15" s="4">
        <v>4.5999999999999999E-2</v>
      </c>
      <c r="E15" s="124">
        <v>0.17999999999999997</v>
      </c>
      <c r="F15" s="123">
        <v>6.2E-2</v>
      </c>
      <c r="G15" s="4">
        <v>6.7000000000000004E-2</v>
      </c>
      <c r="H15" s="4">
        <v>2.1999999999999999E-2</v>
      </c>
      <c r="I15" s="124">
        <v>0.08</v>
      </c>
      <c r="J15" s="123">
        <v>3.6999999999999998E-2</v>
      </c>
      <c r="K15" s="4">
        <v>4.0999999999999995E-2</v>
      </c>
      <c r="L15" s="4">
        <v>1.9E-2</v>
      </c>
      <c r="M15" s="124">
        <v>3.8999999999999993E-2</v>
      </c>
    </row>
    <row r="16" spans="1:13" x14ac:dyDescent="0.2">
      <c r="A16" s="23">
        <v>14</v>
      </c>
      <c r="B16" s="123">
        <v>0.151</v>
      </c>
      <c r="C16" s="4">
        <v>0.16200000000000001</v>
      </c>
      <c r="D16" s="4">
        <v>4.9000000000000002E-2</v>
      </c>
      <c r="E16" s="124">
        <v>0.21899999999999997</v>
      </c>
      <c r="F16" s="123">
        <v>8.8999999999999996E-2</v>
      </c>
      <c r="G16" s="4">
        <v>8.4000000000000005E-2</v>
      </c>
      <c r="H16" s="4">
        <v>4.1999999999999996E-2</v>
      </c>
      <c r="I16" s="124">
        <v>0.13300000000000001</v>
      </c>
      <c r="J16" s="123">
        <v>5.1999999999999998E-2</v>
      </c>
      <c r="K16" s="4">
        <v>4.5999999999999992E-2</v>
      </c>
      <c r="L16" s="4">
        <v>1.9E-2</v>
      </c>
      <c r="M16" s="124">
        <v>8.3999999999999991E-2</v>
      </c>
    </row>
    <row r="17" spans="1:13" x14ac:dyDescent="0.2">
      <c r="A17" s="23">
        <v>15</v>
      </c>
      <c r="B17" s="123">
        <v>0.21299999999999999</v>
      </c>
      <c r="C17" s="4">
        <v>0.223</v>
      </c>
      <c r="D17" s="4">
        <v>5.2000000000000005E-2</v>
      </c>
      <c r="E17" s="124">
        <v>0.33299999999999996</v>
      </c>
      <c r="F17" s="123">
        <v>0.122</v>
      </c>
      <c r="G17" s="4">
        <v>0.113</v>
      </c>
      <c r="H17" s="4">
        <v>4.1999999999999996E-2</v>
      </c>
      <c r="I17" s="124">
        <v>0.2</v>
      </c>
      <c r="J17" s="123">
        <v>6.9999999999999993E-2</v>
      </c>
      <c r="K17" s="4">
        <v>4.9999999999999989E-2</v>
      </c>
      <c r="L17" s="4">
        <v>3.6000000000000004E-2</v>
      </c>
      <c r="M17" s="124">
        <v>0.13100000000000001</v>
      </c>
    </row>
    <row r="18" spans="1:13" x14ac:dyDescent="0.2">
      <c r="A18" s="23">
        <v>16</v>
      </c>
      <c r="B18" s="123">
        <v>0.26900000000000002</v>
      </c>
      <c r="C18" s="4">
        <v>0.29300000000000004</v>
      </c>
      <c r="D18" s="4">
        <v>6.9000000000000006E-2</v>
      </c>
      <c r="E18" s="124">
        <v>0.39599999999999996</v>
      </c>
      <c r="F18" s="123">
        <v>0.15</v>
      </c>
      <c r="G18" s="4">
        <v>0.13100000000000001</v>
      </c>
      <c r="H18" s="4">
        <v>8.3999999999999991E-2</v>
      </c>
      <c r="I18" s="124">
        <v>0.23800000000000002</v>
      </c>
      <c r="J18" s="123">
        <v>8.5999999999999993E-2</v>
      </c>
      <c r="K18" s="4">
        <v>6.5999999999999989E-2</v>
      </c>
      <c r="L18" s="4">
        <v>3.6000000000000004E-2</v>
      </c>
      <c r="M18" s="124">
        <v>0.16</v>
      </c>
    </row>
    <row r="19" spans="1:13" x14ac:dyDescent="0.2">
      <c r="A19" s="23">
        <v>17</v>
      </c>
      <c r="B19" s="123">
        <v>0.32200000000000001</v>
      </c>
      <c r="C19" s="4">
        <v>0.35700000000000004</v>
      </c>
      <c r="D19" s="4">
        <v>8.900000000000001E-2</v>
      </c>
      <c r="E19" s="124">
        <v>0.45499999999999996</v>
      </c>
      <c r="F19" s="123">
        <v>0.19500000000000001</v>
      </c>
      <c r="G19" s="4">
        <v>0.17300000000000001</v>
      </c>
      <c r="H19" s="4">
        <v>0.10899999999999999</v>
      </c>
      <c r="I19" s="124">
        <v>0.30500000000000005</v>
      </c>
      <c r="J19" s="123">
        <v>0.13500000000000001</v>
      </c>
      <c r="K19" s="4">
        <v>0.11099999999999999</v>
      </c>
      <c r="L19" s="4">
        <v>6.9000000000000006E-2</v>
      </c>
      <c r="M19" s="124">
        <v>0.22900000000000001</v>
      </c>
    </row>
    <row r="20" spans="1:13" x14ac:dyDescent="0.2">
      <c r="A20" s="23">
        <v>18</v>
      </c>
      <c r="B20" s="123">
        <v>0.39600000000000002</v>
      </c>
      <c r="C20" s="4">
        <v>0.45000000000000007</v>
      </c>
      <c r="D20" s="4">
        <v>0.11000000000000001</v>
      </c>
      <c r="E20" s="124">
        <v>0.53599999999999992</v>
      </c>
      <c r="F20" s="123">
        <v>0.28800000000000003</v>
      </c>
      <c r="G20" s="4">
        <v>0.28100000000000003</v>
      </c>
      <c r="H20" s="4">
        <v>0.13999999999999999</v>
      </c>
      <c r="I20" s="124">
        <v>0.41100000000000003</v>
      </c>
      <c r="J20" s="123">
        <v>0.21200000000000002</v>
      </c>
      <c r="K20" s="4">
        <v>0.192</v>
      </c>
      <c r="L20" s="4">
        <v>0.114</v>
      </c>
      <c r="M20" s="124">
        <v>0.32400000000000001</v>
      </c>
    </row>
    <row r="21" spans="1:13" x14ac:dyDescent="0.2">
      <c r="A21" s="23">
        <v>19</v>
      </c>
      <c r="B21" s="123">
        <v>0.45900000000000002</v>
      </c>
      <c r="C21" s="4">
        <v>0.49700000000000005</v>
      </c>
      <c r="D21" s="4">
        <v>0.20100000000000001</v>
      </c>
      <c r="E21" s="124">
        <v>0.60799999999999987</v>
      </c>
      <c r="F21" s="123">
        <v>0.32200000000000006</v>
      </c>
      <c r="G21" s="4">
        <v>0.30600000000000005</v>
      </c>
      <c r="H21" s="4">
        <v>0.16599999999999998</v>
      </c>
      <c r="I21" s="124">
        <v>0.47300000000000003</v>
      </c>
      <c r="J21" s="123">
        <v>0.26500000000000001</v>
      </c>
      <c r="K21" s="4">
        <v>0.247</v>
      </c>
      <c r="L21" s="4">
        <v>0.16700000000000001</v>
      </c>
      <c r="M21" s="124">
        <v>0.374</v>
      </c>
    </row>
    <row r="22" spans="1:13" x14ac:dyDescent="0.2">
      <c r="A22" s="131">
        <v>20</v>
      </c>
      <c r="B22" s="155">
        <v>0.51200000000000001</v>
      </c>
      <c r="C22" s="163">
        <v>0.56500000000000006</v>
      </c>
      <c r="D22" s="163">
        <v>0.20400000000000001</v>
      </c>
      <c r="E22" s="156">
        <v>0.67599999999999993</v>
      </c>
      <c r="F22" s="155">
        <v>0.36400000000000005</v>
      </c>
      <c r="G22" s="163">
        <v>0.34900000000000003</v>
      </c>
      <c r="H22" s="163">
        <v>0.19899999999999998</v>
      </c>
      <c r="I22" s="156">
        <v>0.51900000000000002</v>
      </c>
      <c r="J22" s="155">
        <v>0.29800000000000004</v>
      </c>
      <c r="K22" s="163">
        <v>0.27100000000000002</v>
      </c>
      <c r="L22" s="163">
        <v>0.19</v>
      </c>
      <c r="M22" s="156">
        <v>0.433</v>
      </c>
    </row>
    <row r="23" spans="1:13" x14ac:dyDescent="0.2">
      <c r="A23" s="23">
        <v>21</v>
      </c>
      <c r="B23" s="123">
        <v>0.54200000000000004</v>
      </c>
      <c r="C23" s="4">
        <v>0.59900000000000009</v>
      </c>
      <c r="D23" s="4">
        <v>0.248</v>
      </c>
      <c r="E23" s="124">
        <v>0.68499999999999994</v>
      </c>
      <c r="F23" s="123">
        <v>0.41700000000000004</v>
      </c>
      <c r="G23" s="4">
        <v>0.40800000000000003</v>
      </c>
      <c r="H23" s="4">
        <v>0.22799999999999998</v>
      </c>
      <c r="I23" s="124">
        <v>0.57800000000000007</v>
      </c>
      <c r="J23" s="123">
        <v>0.33800000000000002</v>
      </c>
      <c r="K23" s="4">
        <v>0.32900000000000001</v>
      </c>
      <c r="L23" s="4">
        <v>0.19</v>
      </c>
      <c r="M23" s="124">
        <v>0.47199999999999998</v>
      </c>
    </row>
    <row r="24" spans="1:13" x14ac:dyDescent="0.2">
      <c r="A24" s="23">
        <v>22</v>
      </c>
      <c r="B24" s="123">
        <v>0.58300000000000007</v>
      </c>
      <c r="C24" s="4">
        <v>0.6180000000000001</v>
      </c>
      <c r="D24" s="4">
        <v>0.33599999999999997</v>
      </c>
      <c r="E24" s="124">
        <v>0.73299999999999998</v>
      </c>
      <c r="F24" s="123">
        <v>0.46600000000000003</v>
      </c>
      <c r="G24" s="4">
        <v>0.45900000000000002</v>
      </c>
      <c r="H24" s="4">
        <v>0.245</v>
      </c>
      <c r="I24" s="124">
        <v>0.64700000000000002</v>
      </c>
      <c r="J24" s="123">
        <v>0.376</v>
      </c>
      <c r="K24" s="4">
        <v>0.36299999999999999</v>
      </c>
      <c r="L24" s="4">
        <v>0.23499999999999999</v>
      </c>
      <c r="M24" s="124">
        <v>0.51200000000000001</v>
      </c>
    </row>
    <row r="25" spans="1:13" x14ac:dyDescent="0.2">
      <c r="A25" s="23">
        <v>23</v>
      </c>
      <c r="B25" s="123">
        <v>0.62400000000000011</v>
      </c>
      <c r="C25" s="4">
        <v>0.67300000000000015</v>
      </c>
      <c r="D25" s="4">
        <v>0.35299999999999998</v>
      </c>
      <c r="E25" s="124">
        <v>0.76600000000000001</v>
      </c>
      <c r="F25" s="123">
        <v>0.51200000000000001</v>
      </c>
      <c r="G25" s="4">
        <v>0.50600000000000001</v>
      </c>
      <c r="H25" s="4">
        <v>0.312</v>
      </c>
      <c r="I25" s="124">
        <v>0.67400000000000004</v>
      </c>
      <c r="J25" s="123">
        <v>0.45200000000000001</v>
      </c>
      <c r="K25" s="4">
        <v>0.44500000000000001</v>
      </c>
      <c r="L25" s="4">
        <v>0.36199999999999999</v>
      </c>
      <c r="M25" s="124">
        <v>0.53300000000000003</v>
      </c>
    </row>
    <row r="26" spans="1:13" x14ac:dyDescent="0.2">
      <c r="A26" s="23">
        <v>24</v>
      </c>
      <c r="B26" s="123">
        <v>0.67400000000000015</v>
      </c>
      <c r="C26" s="4">
        <v>0.70300000000000018</v>
      </c>
      <c r="D26" s="4">
        <v>0.47</v>
      </c>
      <c r="E26" s="124">
        <v>0.79600000000000004</v>
      </c>
      <c r="F26" s="123">
        <v>0.54800000000000004</v>
      </c>
      <c r="G26" s="4">
        <v>0.54900000000000004</v>
      </c>
      <c r="H26" s="4">
        <v>0.34599999999999997</v>
      </c>
      <c r="I26" s="124">
        <v>0.69500000000000006</v>
      </c>
      <c r="J26" s="123">
        <v>0.49099999999999999</v>
      </c>
      <c r="K26" s="4">
        <v>0.48299999999999998</v>
      </c>
      <c r="L26" s="4">
        <v>0.434</v>
      </c>
      <c r="M26" s="124">
        <v>0.54600000000000004</v>
      </c>
    </row>
    <row r="27" spans="1:13" x14ac:dyDescent="0.2">
      <c r="A27" s="23">
        <v>25</v>
      </c>
      <c r="B27" s="123">
        <v>0.74000000000000021</v>
      </c>
      <c r="C27" s="4">
        <v>0.77100000000000013</v>
      </c>
      <c r="D27" s="4">
        <v>0.53099999999999992</v>
      </c>
      <c r="E27" s="124">
        <v>0.8640000000000001</v>
      </c>
      <c r="F27" s="123">
        <v>0.59000000000000008</v>
      </c>
      <c r="G27" s="4">
        <v>0.58300000000000007</v>
      </c>
      <c r="H27" s="4">
        <v>0.38499999999999995</v>
      </c>
      <c r="I27" s="124">
        <v>0.75500000000000012</v>
      </c>
      <c r="J27" s="123">
        <v>0.54100000000000004</v>
      </c>
      <c r="K27" s="4">
        <v>0.54</v>
      </c>
      <c r="L27" s="4">
        <v>0.48399999999999999</v>
      </c>
      <c r="M27" s="124">
        <v>0.58400000000000007</v>
      </c>
    </row>
    <row r="28" spans="1:13" x14ac:dyDescent="0.2">
      <c r="A28" s="23">
        <v>26</v>
      </c>
      <c r="B28" s="123">
        <v>0.75800000000000023</v>
      </c>
      <c r="C28" s="4">
        <v>0.78600000000000014</v>
      </c>
      <c r="D28" s="4">
        <v>0.56099999999999994</v>
      </c>
      <c r="E28" s="124">
        <v>0.87600000000000011</v>
      </c>
      <c r="F28" s="123">
        <v>0.63500000000000012</v>
      </c>
      <c r="G28" s="4">
        <v>0.6160000000000001</v>
      </c>
      <c r="H28" s="4">
        <v>0.50600000000000001</v>
      </c>
      <c r="I28" s="124">
        <v>0.76800000000000013</v>
      </c>
      <c r="J28" s="123">
        <v>0.59800000000000009</v>
      </c>
      <c r="K28" s="4">
        <v>0.56900000000000006</v>
      </c>
      <c r="L28" s="4">
        <v>0.56199999999999994</v>
      </c>
      <c r="M28" s="124">
        <v>0.67700000000000005</v>
      </c>
    </row>
    <row r="29" spans="1:13" x14ac:dyDescent="0.2">
      <c r="A29" s="23">
        <v>27</v>
      </c>
      <c r="B29" s="123">
        <v>0.77100000000000024</v>
      </c>
      <c r="C29" s="4">
        <v>0.79300000000000015</v>
      </c>
      <c r="D29" s="4">
        <v>0.57399999999999995</v>
      </c>
      <c r="E29" s="124">
        <v>0.90200000000000014</v>
      </c>
      <c r="F29" s="123">
        <v>0.64800000000000013</v>
      </c>
      <c r="G29" s="4">
        <v>0.63400000000000012</v>
      </c>
      <c r="H29" s="4">
        <v>0.50600000000000001</v>
      </c>
      <c r="I29" s="124">
        <v>0.78200000000000014</v>
      </c>
      <c r="J29" s="123">
        <v>0.62700000000000011</v>
      </c>
      <c r="K29" s="4">
        <v>0.6100000000000001</v>
      </c>
      <c r="L29" s="4">
        <v>0.57799999999999996</v>
      </c>
      <c r="M29" s="124">
        <v>0.69400000000000006</v>
      </c>
    </row>
    <row r="30" spans="1:13" x14ac:dyDescent="0.2">
      <c r="A30" s="23">
        <v>28</v>
      </c>
      <c r="B30" s="123">
        <v>0.79500000000000026</v>
      </c>
      <c r="C30" s="4">
        <v>0.82900000000000018</v>
      </c>
      <c r="D30" s="4">
        <v>0.59099999999999997</v>
      </c>
      <c r="E30" s="124">
        <v>0.90800000000000014</v>
      </c>
      <c r="F30" s="123">
        <v>0.68600000000000017</v>
      </c>
      <c r="G30" s="4">
        <v>0.66900000000000015</v>
      </c>
      <c r="H30" s="4">
        <v>0.57699999999999996</v>
      </c>
      <c r="I30" s="124">
        <v>0.80100000000000016</v>
      </c>
      <c r="J30" s="123">
        <v>0.66100000000000014</v>
      </c>
      <c r="K30" s="4">
        <v>0.64000000000000012</v>
      </c>
      <c r="L30" s="4">
        <v>0.61599999999999999</v>
      </c>
      <c r="M30" s="124">
        <v>0.7340000000000001</v>
      </c>
    </row>
    <row r="31" spans="1:13" x14ac:dyDescent="0.2">
      <c r="A31" s="23">
        <v>29</v>
      </c>
      <c r="B31" s="123">
        <v>0.82000000000000028</v>
      </c>
      <c r="C31" s="4">
        <v>0.86200000000000021</v>
      </c>
      <c r="D31" s="4">
        <v>0.59799999999999998</v>
      </c>
      <c r="E31" s="124">
        <v>0.93200000000000016</v>
      </c>
      <c r="F31" s="123">
        <v>0.70700000000000018</v>
      </c>
      <c r="G31" s="4">
        <v>0.69200000000000017</v>
      </c>
      <c r="H31" s="4">
        <v>0.59399999999999997</v>
      </c>
      <c r="I31" s="124">
        <v>0.82000000000000017</v>
      </c>
      <c r="J31" s="123">
        <v>0.69900000000000018</v>
      </c>
      <c r="K31" s="4">
        <v>0.68200000000000016</v>
      </c>
      <c r="L31" s="4">
        <v>0.63300000000000001</v>
      </c>
      <c r="M31" s="124">
        <v>0.78000000000000014</v>
      </c>
    </row>
    <row r="32" spans="1:13" x14ac:dyDescent="0.2">
      <c r="A32" s="131">
        <v>30</v>
      </c>
      <c r="B32" s="155">
        <v>0.83100000000000029</v>
      </c>
      <c r="C32" s="163">
        <v>0.87100000000000022</v>
      </c>
      <c r="D32" s="163">
        <v>0.624</v>
      </c>
      <c r="E32" s="156">
        <v>0.93200000000000016</v>
      </c>
      <c r="F32" s="155">
        <v>0.73100000000000021</v>
      </c>
      <c r="G32" s="163">
        <v>0.69800000000000018</v>
      </c>
      <c r="H32" s="163">
        <v>0.63</v>
      </c>
      <c r="I32" s="156">
        <v>0.87600000000000022</v>
      </c>
      <c r="J32" s="155">
        <v>0.7240000000000002</v>
      </c>
      <c r="K32" s="163">
        <v>0.71800000000000019</v>
      </c>
      <c r="L32" s="163">
        <v>0.66</v>
      </c>
      <c r="M32" s="156">
        <v>0.78400000000000014</v>
      </c>
    </row>
    <row r="33" spans="1:13" x14ac:dyDescent="0.2">
      <c r="A33" s="23">
        <v>31</v>
      </c>
      <c r="B33" s="123">
        <v>0.84700000000000031</v>
      </c>
      <c r="C33" s="4">
        <v>0.88600000000000023</v>
      </c>
      <c r="D33" s="4">
        <v>0.65900000000000003</v>
      </c>
      <c r="E33" s="124">
        <v>0.93200000000000016</v>
      </c>
      <c r="F33" s="123">
        <v>0.76900000000000024</v>
      </c>
      <c r="G33" s="4">
        <v>0.75400000000000023</v>
      </c>
      <c r="H33" s="4">
        <v>0.66200000000000003</v>
      </c>
      <c r="I33" s="124">
        <v>0.87600000000000022</v>
      </c>
      <c r="J33" s="123">
        <v>0.75700000000000023</v>
      </c>
      <c r="K33" s="4">
        <v>0.73800000000000021</v>
      </c>
      <c r="L33" s="4">
        <v>0.73199999999999998</v>
      </c>
      <c r="M33" s="124">
        <v>0.81200000000000017</v>
      </c>
    </row>
    <row r="34" spans="1:13" x14ac:dyDescent="0.2">
      <c r="A34" s="23">
        <v>32</v>
      </c>
      <c r="B34" s="123">
        <v>0.86700000000000033</v>
      </c>
      <c r="C34" s="4">
        <v>0.90400000000000025</v>
      </c>
      <c r="D34" s="4">
        <v>0.70500000000000007</v>
      </c>
      <c r="E34" s="124">
        <v>0.93200000000000016</v>
      </c>
      <c r="F34" s="123">
        <v>0.78400000000000025</v>
      </c>
      <c r="G34" s="4">
        <v>0.77500000000000024</v>
      </c>
      <c r="H34" s="4">
        <v>0.67700000000000005</v>
      </c>
      <c r="I34" s="124">
        <v>0.87600000000000022</v>
      </c>
      <c r="J34" s="123">
        <v>0.78800000000000026</v>
      </c>
      <c r="K34" s="4">
        <v>0.76100000000000023</v>
      </c>
      <c r="L34" s="4">
        <v>0.77200000000000002</v>
      </c>
      <c r="M34" s="124">
        <v>0.8500000000000002</v>
      </c>
    </row>
    <row r="35" spans="1:13" x14ac:dyDescent="0.2">
      <c r="A35" s="23">
        <v>33</v>
      </c>
      <c r="B35" s="123">
        <v>0.87200000000000033</v>
      </c>
      <c r="C35" s="4">
        <v>0.90900000000000025</v>
      </c>
      <c r="D35" s="4">
        <v>0.70500000000000007</v>
      </c>
      <c r="E35" s="124">
        <v>0.94200000000000017</v>
      </c>
      <c r="F35" s="123">
        <v>0.79000000000000026</v>
      </c>
      <c r="G35" s="4">
        <v>0.77800000000000025</v>
      </c>
      <c r="H35" s="4">
        <v>0.68400000000000005</v>
      </c>
      <c r="I35" s="124">
        <v>0.88700000000000023</v>
      </c>
      <c r="J35" s="123">
        <v>0.79800000000000026</v>
      </c>
      <c r="K35" s="4">
        <v>0.76900000000000024</v>
      </c>
      <c r="L35" s="4">
        <v>0.78100000000000003</v>
      </c>
      <c r="M35" s="124">
        <v>0.86300000000000021</v>
      </c>
    </row>
    <row r="36" spans="1:13" x14ac:dyDescent="0.2">
      <c r="A36" s="23">
        <v>34</v>
      </c>
      <c r="B36" s="123">
        <v>0.87200000000000033</v>
      </c>
      <c r="C36" s="4">
        <v>0.91000000000000025</v>
      </c>
      <c r="D36" s="4">
        <v>0.70500000000000007</v>
      </c>
      <c r="E36" s="124">
        <v>0.94200000000000017</v>
      </c>
      <c r="F36" s="123">
        <v>0.79900000000000027</v>
      </c>
      <c r="G36" s="4">
        <v>0.79200000000000026</v>
      </c>
      <c r="H36" s="4">
        <v>0.68400000000000005</v>
      </c>
      <c r="I36" s="124">
        <v>0.89200000000000024</v>
      </c>
      <c r="J36" s="123">
        <v>0.80600000000000027</v>
      </c>
      <c r="K36" s="4">
        <v>0.76900000000000024</v>
      </c>
      <c r="L36" s="4">
        <v>0.81600000000000006</v>
      </c>
      <c r="M36" s="124">
        <v>0.86300000000000021</v>
      </c>
    </row>
    <row r="37" spans="1:13" x14ac:dyDescent="0.2">
      <c r="A37" s="23">
        <v>35</v>
      </c>
      <c r="B37" s="123">
        <v>0.88900000000000035</v>
      </c>
      <c r="C37" s="4">
        <v>0.92800000000000027</v>
      </c>
      <c r="D37" s="4">
        <v>0.71000000000000008</v>
      </c>
      <c r="E37" s="124">
        <v>0.96700000000000019</v>
      </c>
      <c r="F37" s="123">
        <v>0.81200000000000028</v>
      </c>
      <c r="G37" s="4">
        <v>0.81300000000000028</v>
      </c>
      <c r="H37" s="4">
        <v>0.69100000000000006</v>
      </c>
      <c r="I37" s="124">
        <v>0.89200000000000024</v>
      </c>
      <c r="J37" s="123">
        <v>0.82600000000000029</v>
      </c>
      <c r="K37" s="4">
        <v>0.78700000000000025</v>
      </c>
      <c r="L37" s="4">
        <v>0.83900000000000008</v>
      </c>
      <c r="M37" s="124">
        <v>0.88400000000000023</v>
      </c>
    </row>
    <row r="38" spans="1:13" x14ac:dyDescent="0.2">
      <c r="A38" s="23">
        <v>36</v>
      </c>
      <c r="B38" s="123">
        <v>0.89800000000000035</v>
      </c>
      <c r="C38" s="4">
        <v>0.93100000000000027</v>
      </c>
      <c r="D38" s="4">
        <v>0.7420000000000001</v>
      </c>
      <c r="E38" s="124">
        <v>0.96700000000000019</v>
      </c>
      <c r="F38" s="123">
        <v>0.82400000000000029</v>
      </c>
      <c r="G38" s="4">
        <v>0.82800000000000029</v>
      </c>
      <c r="H38" s="4">
        <v>0.70800000000000007</v>
      </c>
      <c r="I38" s="124">
        <v>0.89200000000000024</v>
      </c>
      <c r="J38" s="123">
        <v>0.85200000000000031</v>
      </c>
      <c r="K38" s="4">
        <v>0.82500000000000029</v>
      </c>
      <c r="L38" s="4">
        <v>0.8630000000000001</v>
      </c>
      <c r="M38" s="124">
        <v>0.89000000000000024</v>
      </c>
    </row>
    <row r="39" spans="1:13" x14ac:dyDescent="0.2">
      <c r="A39" s="23">
        <v>37</v>
      </c>
      <c r="B39" s="123">
        <v>0.89800000000000035</v>
      </c>
      <c r="C39" s="4">
        <v>0.93100000000000027</v>
      </c>
      <c r="D39" s="4">
        <v>0.7420000000000001</v>
      </c>
      <c r="E39" s="124">
        <v>0.96700000000000019</v>
      </c>
      <c r="F39" s="123">
        <v>0.8350000000000003</v>
      </c>
      <c r="G39" s="4">
        <v>0.8360000000000003</v>
      </c>
      <c r="H39" s="4">
        <v>0.74500000000000011</v>
      </c>
      <c r="I39" s="124">
        <v>0.89200000000000024</v>
      </c>
      <c r="J39" s="123">
        <v>0.87700000000000033</v>
      </c>
      <c r="K39" s="4">
        <v>0.86500000000000032</v>
      </c>
      <c r="L39" s="4">
        <v>0.87800000000000011</v>
      </c>
      <c r="M39" s="124">
        <v>0.89800000000000024</v>
      </c>
    </row>
    <row r="40" spans="1:13" x14ac:dyDescent="0.2">
      <c r="A40" s="23">
        <v>38</v>
      </c>
      <c r="B40" s="123">
        <v>0.89800000000000035</v>
      </c>
      <c r="C40" s="4">
        <v>0.93100000000000027</v>
      </c>
      <c r="D40" s="4">
        <v>0.7420000000000001</v>
      </c>
      <c r="E40" s="124">
        <v>0.96700000000000019</v>
      </c>
      <c r="F40" s="123">
        <v>0.84800000000000031</v>
      </c>
      <c r="G40" s="4">
        <v>0.8430000000000003</v>
      </c>
      <c r="H40" s="4">
        <v>0.77800000000000014</v>
      </c>
      <c r="I40" s="124">
        <v>0.90500000000000025</v>
      </c>
      <c r="J40" s="123"/>
      <c r="K40" s="4"/>
      <c r="L40" s="4"/>
      <c r="M40" s="124"/>
    </row>
    <row r="41" spans="1:13" x14ac:dyDescent="0.2">
      <c r="A41" s="23">
        <v>39</v>
      </c>
      <c r="B41" s="123">
        <v>0.91300000000000037</v>
      </c>
      <c r="C41" s="4">
        <v>0.93100000000000027</v>
      </c>
      <c r="D41" s="4">
        <v>0.80700000000000016</v>
      </c>
      <c r="E41" s="124">
        <v>0.96700000000000019</v>
      </c>
      <c r="F41" s="123">
        <v>0.86100000000000032</v>
      </c>
      <c r="G41" s="4">
        <v>0.86600000000000033</v>
      </c>
      <c r="H41" s="4">
        <v>0.77800000000000014</v>
      </c>
      <c r="I41" s="124">
        <v>0.90500000000000025</v>
      </c>
      <c r="J41" s="123"/>
      <c r="K41" s="4"/>
      <c r="L41" s="4"/>
      <c r="M41" s="124"/>
    </row>
    <row r="42" spans="1:13" x14ac:dyDescent="0.2">
      <c r="A42" s="23">
        <v>40</v>
      </c>
      <c r="B42" s="123">
        <v>0.91300000000000037</v>
      </c>
      <c r="C42" s="4">
        <v>0.93100000000000027</v>
      </c>
      <c r="D42" s="4">
        <v>0.80700000000000016</v>
      </c>
      <c r="E42" s="124">
        <v>0.96700000000000019</v>
      </c>
      <c r="F42" s="123">
        <v>0.87200000000000033</v>
      </c>
      <c r="G42" s="4">
        <v>0.88000000000000034</v>
      </c>
      <c r="H42" s="4">
        <v>0.79700000000000015</v>
      </c>
      <c r="I42" s="124">
        <v>0.90500000000000025</v>
      </c>
      <c r="J42" s="123"/>
      <c r="K42" s="4"/>
      <c r="L42" s="4"/>
      <c r="M42" s="124"/>
    </row>
    <row r="43" spans="1:13" x14ac:dyDescent="0.2">
      <c r="A43" s="23">
        <v>41</v>
      </c>
      <c r="B43" s="123">
        <v>0.91500000000000037</v>
      </c>
      <c r="C43" s="4">
        <v>0.93600000000000028</v>
      </c>
      <c r="D43" s="4">
        <v>0.80700000000000016</v>
      </c>
      <c r="E43" s="124">
        <v>0.96700000000000019</v>
      </c>
      <c r="F43" s="123">
        <v>0.88100000000000034</v>
      </c>
      <c r="G43" s="4">
        <v>0.88700000000000034</v>
      </c>
      <c r="H43" s="4">
        <v>0.82600000000000018</v>
      </c>
      <c r="I43" s="124">
        <v>0.90500000000000025</v>
      </c>
      <c r="J43" s="123"/>
      <c r="K43" s="4"/>
      <c r="L43" s="4"/>
      <c r="M43" s="124"/>
    </row>
    <row r="44" spans="1:13" x14ac:dyDescent="0.2">
      <c r="A44" s="23">
        <v>42</v>
      </c>
      <c r="B44" s="123">
        <v>0.91800000000000037</v>
      </c>
      <c r="C44" s="4">
        <v>0.93900000000000028</v>
      </c>
      <c r="D44" s="4">
        <v>0.81400000000000017</v>
      </c>
      <c r="E44" s="124">
        <v>0.96700000000000019</v>
      </c>
      <c r="F44" s="123">
        <v>0.90300000000000036</v>
      </c>
      <c r="G44" s="4">
        <v>0.89800000000000035</v>
      </c>
      <c r="H44" s="4">
        <v>0.89200000000000013</v>
      </c>
      <c r="I44" s="124">
        <v>0.91800000000000026</v>
      </c>
      <c r="J44" s="123"/>
      <c r="K44" s="4"/>
      <c r="L44" s="4"/>
      <c r="M44" s="124"/>
    </row>
    <row r="45" spans="1:13" x14ac:dyDescent="0.2">
      <c r="A45" s="23">
        <v>43</v>
      </c>
      <c r="B45" s="123">
        <v>0.92900000000000038</v>
      </c>
      <c r="C45" s="4">
        <v>0.95200000000000029</v>
      </c>
      <c r="D45" s="4">
        <v>0.83200000000000018</v>
      </c>
      <c r="E45" s="124">
        <v>0.96700000000000019</v>
      </c>
      <c r="F45" s="123">
        <v>0.91800000000000037</v>
      </c>
      <c r="G45" s="4">
        <v>0.92100000000000037</v>
      </c>
      <c r="H45" s="4">
        <v>0.89200000000000013</v>
      </c>
      <c r="I45" s="124">
        <v>0.92500000000000027</v>
      </c>
      <c r="J45" s="123"/>
      <c r="K45" s="4"/>
      <c r="L45" s="4"/>
      <c r="M45" s="124"/>
    </row>
    <row r="46" spans="1:13" x14ac:dyDescent="0.2">
      <c r="A46" s="23">
        <v>44</v>
      </c>
      <c r="B46" s="123">
        <v>0.92900000000000038</v>
      </c>
      <c r="C46" s="4">
        <v>0.95200000000000029</v>
      </c>
      <c r="D46" s="4">
        <v>0.83200000000000018</v>
      </c>
      <c r="E46" s="124">
        <v>0.96700000000000019</v>
      </c>
      <c r="F46" s="123">
        <v>0.92400000000000038</v>
      </c>
      <c r="G46" s="4">
        <v>0.92800000000000038</v>
      </c>
      <c r="H46" s="4">
        <v>0.89700000000000013</v>
      </c>
      <c r="I46" s="124">
        <v>0.93100000000000027</v>
      </c>
      <c r="J46" s="123"/>
      <c r="K46" s="4"/>
      <c r="L46" s="4"/>
      <c r="M46" s="124"/>
    </row>
    <row r="47" spans="1:13" x14ac:dyDescent="0.2">
      <c r="A47" s="23">
        <v>45</v>
      </c>
      <c r="B47" s="123">
        <v>0.93200000000000038</v>
      </c>
      <c r="C47" s="4">
        <v>0.95200000000000029</v>
      </c>
      <c r="D47" s="4">
        <v>0.8460000000000002</v>
      </c>
      <c r="E47" s="124">
        <v>0.96700000000000019</v>
      </c>
      <c r="F47" s="123">
        <v>0.92500000000000038</v>
      </c>
      <c r="G47" s="4">
        <v>0.93000000000000038</v>
      </c>
      <c r="H47" s="4">
        <v>0.89700000000000013</v>
      </c>
      <c r="I47" s="124">
        <v>0.93100000000000027</v>
      </c>
      <c r="J47" s="123"/>
      <c r="K47" s="4"/>
      <c r="L47" s="4"/>
      <c r="M47" s="124"/>
    </row>
    <row r="48" spans="1:13" x14ac:dyDescent="0.2">
      <c r="A48" s="23">
        <v>46</v>
      </c>
      <c r="B48" s="123">
        <v>0.93400000000000039</v>
      </c>
      <c r="C48" s="4">
        <v>0.95200000000000029</v>
      </c>
      <c r="D48" s="4">
        <v>0.85700000000000021</v>
      </c>
      <c r="E48" s="124">
        <v>0.96700000000000019</v>
      </c>
      <c r="F48" s="123">
        <v>0.94400000000000039</v>
      </c>
      <c r="G48" s="4">
        <v>0.9540000000000004</v>
      </c>
      <c r="H48" s="4">
        <v>0.89700000000000013</v>
      </c>
      <c r="I48" s="124">
        <v>0.95500000000000029</v>
      </c>
      <c r="J48" s="123"/>
      <c r="K48" s="4"/>
      <c r="L48" s="4"/>
      <c r="M48" s="124"/>
    </row>
    <row r="49" spans="1:13" x14ac:dyDescent="0.2">
      <c r="A49" s="23">
        <v>47</v>
      </c>
      <c r="B49" s="123">
        <v>0.94200000000000039</v>
      </c>
      <c r="C49" s="4">
        <v>0.95200000000000029</v>
      </c>
      <c r="D49" s="4">
        <v>0.89100000000000024</v>
      </c>
      <c r="E49" s="124">
        <v>0.96700000000000019</v>
      </c>
      <c r="F49" s="123">
        <v>0.95700000000000041</v>
      </c>
      <c r="G49" s="4">
        <v>0.96800000000000042</v>
      </c>
      <c r="H49" s="4">
        <v>0.91100000000000014</v>
      </c>
      <c r="I49" s="124">
        <v>0.9660000000000003</v>
      </c>
      <c r="J49" s="123"/>
      <c r="K49" s="4"/>
      <c r="L49" s="4"/>
      <c r="M49" s="124"/>
    </row>
    <row r="50" spans="1:13" x14ac:dyDescent="0.2">
      <c r="A50" s="23">
        <v>48</v>
      </c>
      <c r="B50" s="123">
        <v>0.94200000000000039</v>
      </c>
      <c r="C50" s="4">
        <v>0.95200000000000029</v>
      </c>
      <c r="D50" s="4">
        <v>0.89100000000000024</v>
      </c>
      <c r="E50" s="124">
        <v>0.96700000000000019</v>
      </c>
      <c r="F50" s="123"/>
      <c r="G50" s="4"/>
      <c r="H50" s="4"/>
      <c r="I50" s="124"/>
      <c r="J50" s="123"/>
      <c r="K50" s="4"/>
      <c r="L50" s="4"/>
      <c r="M50" s="124"/>
    </row>
    <row r="51" spans="1:13" x14ac:dyDescent="0.2">
      <c r="A51" s="23">
        <v>49</v>
      </c>
      <c r="B51" s="123">
        <v>0.94200000000000039</v>
      </c>
      <c r="C51" s="4">
        <v>0.95200000000000029</v>
      </c>
      <c r="D51" s="4">
        <v>0.89100000000000024</v>
      </c>
      <c r="E51" s="124">
        <v>0.96700000000000019</v>
      </c>
      <c r="F51" s="123"/>
      <c r="G51" s="4"/>
      <c r="H51" s="4"/>
      <c r="I51" s="124"/>
      <c r="J51" s="123"/>
      <c r="K51" s="4"/>
      <c r="L51" s="4"/>
      <c r="M51" s="124"/>
    </row>
    <row r="52" spans="1:13" x14ac:dyDescent="0.2">
      <c r="A52" s="23">
        <v>50</v>
      </c>
      <c r="B52" s="123">
        <v>0.9500000000000004</v>
      </c>
      <c r="C52" s="4">
        <v>0.9580000000000003</v>
      </c>
      <c r="D52" s="4">
        <v>0.91500000000000026</v>
      </c>
      <c r="E52" s="124">
        <v>0.96700000000000019</v>
      </c>
      <c r="F52" s="123"/>
      <c r="G52" s="4"/>
      <c r="H52" s="4"/>
      <c r="I52" s="124"/>
      <c r="J52" s="123"/>
      <c r="K52" s="4"/>
      <c r="L52" s="4"/>
      <c r="M52" s="124"/>
    </row>
    <row r="53" spans="1:13" x14ac:dyDescent="0.2">
      <c r="A53" s="23">
        <v>51</v>
      </c>
      <c r="B53" s="123">
        <v>0.95900000000000041</v>
      </c>
      <c r="C53" s="4">
        <v>0.97200000000000031</v>
      </c>
      <c r="D53" s="4">
        <v>0.92400000000000027</v>
      </c>
      <c r="E53" s="124">
        <v>0.96700000000000019</v>
      </c>
      <c r="F53" s="123"/>
      <c r="G53" s="4"/>
      <c r="H53" s="4"/>
      <c r="I53" s="124"/>
      <c r="J53" s="123"/>
      <c r="K53" s="4"/>
      <c r="L53" s="4"/>
      <c r="M53" s="124"/>
    </row>
    <row r="54" spans="1:13" x14ac:dyDescent="0.2">
      <c r="A54" s="23">
        <v>52</v>
      </c>
      <c r="B54" s="123">
        <v>0.95900000000000041</v>
      </c>
      <c r="C54" s="4">
        <v>0.97200000000000031</v>
      </c>
      <c r="D54" s="4">
        <v>0.92400000000000027</v>
      </c>
      <c r="E54" s="124">
        <v>0.96800000000000019</v>
      </c>
      <c r="F54" s="123"/>
      <c r="G54" s="4"/>
      <c r="H54" s="4"/>
      <c r="I54" s="124"/>
      <c r="J54" s="123"/>
      <c r="K54" s="4"/>
      <c r="L54" s="4"/>
      <c r="M54" s="124"/>
    </row>
    <row r="55" spans="1:13" x14ac:dyDescent="0.2">
      <c r="A55" s="23">
        <v>53</v>
      </c>
      <c r="B55" s="123">
        <v>0.96400000000000041</v>
      </c>
      <c r="C55" s="4">
        <v>0.97200000000000031</v>
      </c>
      <c r="D55" s="4">
        <v>0.93300000000000027</v>
      </c>
      <c r="E55" s="124">
        <v>0.9780000000000002</v>
      </c>
      <c r="F55" s="123"/>
      <c r="G55" s="4"/>
      <c r="H55" s="4"/>
      <c r="I55" s="124"/>
      <c r="J55" s="123"/>
      <c r="K55" s="4"/>
      <c r="L55" s="4"/>
      <c r="M55" s="124"/>
    </row>
    <row r="56" spans="1:13" x14ac:dyDescent="0.2">
      <c r="A56" s="23">
        <v>54</v>
      </c>
      <c r="B56" s="123">
        <v>0.97600000000000042</v>
      </c>
      <c r="C56" s="4">
        <v>0.97600000000000031</v>
      </c>
      <c r="D56" s="4">
        <v>0.9660000000000003</v>
      </c>
      <c r="E56" s="124">
        <v>0.98800000000000021</v>
      </c>
      <c r="F56" s="123"/>
      <c r="G56" s="4"/>
      <c r="H56" s="4"/>
      <c r="I56" s="124"/>
      <c r="J56" s="123"/>
      <c r="K56" s="4"/>
      <c r="L56" s="4"/>
      <c r="M56" s="124"/>
    </row>
    <row r="57" spans="1:13" x14ac:dyDescent="0.2">
      <c r="A57" s="23">
        <v>55</v>
      </c>
      <c r="B57" s="123">
        <v>0.97800000000000042</v>
      </c>
      <c r="C57" s="4">
        <v>0.97600000000000031</v>
      </c>
      <c r="D57" s="4">
        <v>0.97400000000000031</v>
      </c>
      <c r="E57" s="124">
        <v>0.98800000000000021</v>
      </c>
      <c r="F57" s="123"/>
      <c r="G57" s="4"/>
      <c r="H57" s="4"/>
      <c r="I57" s="124"/>
      <c r="J57" s="123"/>
      <c r="K57" s="4"/>
      <c r="L57" s="4"/>
      <c r="M57" s="124"/>
    </row>
    <row r="58" spans="1:13" x14ac:dyDescent="0.2">
      <c r="A58" s="23">
        <v>56</v>
      </c>
      <c r="B58" s="123">
        <v>0.98200000000000043</v>
      </c>
      <c r="C58" s="4">
        <v>0.98300000000000032</v>
      </c>
      <c r="D58" s="4">
        <v>0.97400000000000031</v>
      </c>
      <c r="E58" s="124">
        <v>0.98800000000000021</v>
      </c>
      <c r="F58" s="123"/>
      <c r="G58" s="4"/>
      <c r="H58" s="4"/>
      <c r="I58" s="124"/>
      <c r="J58" s="123"/>
      <c r="K58" s="4"/>
      <c r="L58" s="4"/>
      <c r="M58" s="124"/>
    </row>
    <row r="59" spans="1:13" x14ac:dyDescent="0.2">
      <c r="A59" s="23">
        <v>57</v>
      </c>
      <c r="B59" s="123">
        <v>0.98400000000000043</v>
      </c>
      <c r="C59" s="4">
        <v>0.98700000000000032</v>
      </c>
      <c r="D59" s="4">
        <v>0.97400000000000031</v>
      </c>
      <c r="E59" s="124">
        <v>0.98800000000000021</v>
      </c>
      <c r="F59" s="123"/>
      <c r="G59" s="4"/>
      <c r="H59" s="4"/>
      <c r="I59" s="124"/>
      <c r="J59" s="123"/>
      <c r="K59" s="4"/>
      <c r="L59" s="4"/>
      <c r="M59" s="124"/>
    </row>
    <row r="60" spans="1:13" x14ac:dyDescent="0.2">
      <c r="A60" s="23">
        <v>59</v>
      </c>
      <c r="B60" s="123">
        <v>0.98500000000000043</v>
      </c>
      <c r="C60" s="4">
        <v>0.98900000000000032</v>
      </c>
      <c r="D60" s="4">
        <v>0.97400000000000031</v>
      </c>
      <c r="E60" s="124">
        <v>0.98800000000000021</v>
      </c>
      <c r="F60" s="123"/>
      <c r="G60" s="4"/>
      <c r="H60" s="4"/>
      <c r="I60" s="124"/>
      <c r="J60" s="123"/>
      <c r="K60" s="4"/>
      <c r="L60" s="4"/>
      <c r="M60" s="124"/>
    </row>
    <row r="61" spans="1:13" x14ac:dyDescent="0.2">
      <c r="A61" s="23">
        <v>61</v>
      </c>
      <c r="B61" s="123">
        <v>0.98600000000000043</v>
      </c>
      <c r="C61" s="4">
        <v>0.98900000000000032</v>
      </c>
      <c r="D61" s="4">
        <v>0.97800000000000031</v>
      </c>
      <c r="E61" s="124">
        <v>0.98800000000000021</v>
      </c>
      <c r="F61" s="123"/>
      <c r="G61" s="4"/>
      <c r="H61" s="4"/>
      <c r="I61" s="124"/>
      <c r="J61" s="123"/>
      <c r="K61" s="4"/>
      <c r="L61" s="4"/>
      <c r="M61" s="124"/>
    </row>
    <row r="62" spans="1:13" x14ac:dyDescent="0.2">
      <c r="A62" s="23">
        <v>62</v>
      </c>
      <c r="B62" s="123">
        <v>0.98800000000000043</v>
      </c>
      <c r="C62" s="4">
        <v>0.99200000000000033</v>
      </c>
      <c r="D62" s="4">
        <v>0.97800000000000031</v>
      </c>
      <c r="E62" s="124">
        <v>0.98800000000000021</v>
      </c>
      <c r="F62" s="123"/>
      <c r="G62" s="4"/>
      <c r="H62" s="4"/>
      <c r="I62" s="124"/>
      <c r="J62" s="123"/>
      <c r="K62" s="4"/>
      <c r="L62" s="4"/>
      <c r="M62" s="124"/>
    </row>
    <row r="63" spans="1:13" x14ac:dyDescent="0.2">
      <c r="A63" s="23">
        <v>63</v>
      </c>
      <c r="B63" s="123">
        <v>0.99100000000000044</v>
      </c>
      <c r="C63" s="4">
        <v>0.99200000000000033</v>
      </c>
      <c r="D63" s="4">
        <v>0.99100000000000033</v>
      </c>
      <c r="E63" s="124">
        <v>0.98800000000000021</v>
      </c>
      <c r="F63" s="123"/>
      <c r="G63" s="4"/>
      <c r="H63" s="4"/>
      <c r="I63" s="124"/>
      <c r="J63" s="123"/>
      <c r="K63" s="4"/>
      <c r="L63" s="4"/>
      <c r="M63" s="124"/>
    </row>
    <row r="64" spans="1:13" x14ac:dyDescent="0.2">
      <c r="A64" s="23">
        <v>64</v>
      </c>
      <c r="B64" s="123">
        <v>0.99500000000000044</v>
      </c>
      <c r="C64" s="4">
        <v>0.99400000000000033</v>
      </c>
      <c r="D64" s="4">
        <v>1.0030000000000003</v>
      </c>
      <c r="E64" s="124">
        <v>0.98800000000000021</v>
      </c>
      <c r="F64" s="123"/>
      <c r="G64" s="4"/>
      <c r="H64" s="4"/>
      <c r="I64" s="124"/>
      <c r="J64" s="123"/>
      <c r="K64" s="4"/>
      <c r="L64" s="4"/>
      <c r="M64" s="124"/>
    </row>
    <row r="65" spans="1:13" x14ac:dyDescent="0.2">
      <c r="A65" s="23">
        <v>66</v>
      </c>
      <c r="B65" s="123">
        <v>0.99700000000000044</v>
      </c>
      <c r="C65" s="4">
        <v>0.99800000000000033</v>
      </c>
      <c r="D65" s="4">
        <v>1.0030000000000003</v>
      </c>
      <c r="E65" s="124">
        <v>0.98800000000000021</v>
      </c>
      <c r="F65" s="123"/>
      <c r="G65" s="4"/>
      <c r="H65" s="4"/>
      <c r="I65" s="124"/>
      <c r="J65" s="123"/>
      <c r="K65" s="4"/>
      <c r="L65" s="4"/>
      <c r="M65" s="124"/>
    </row>
    <row r="66" spans="1:13" x14ac:dyDescent="0.2">
      <c r="A66" s="23">
        <v>68</v>
      </c>
      <c r="B66" s="123">
        <v>0.99800000000000044</v>
      </c>
      <c r="C66" s="4">
        <v>1.0000000000000002</v>
      </c>
      <c r="D66" s="4">
        <v>1.0030000000000003</v>
      </c>
      <c r="E66" s="124">
        <v>0.98800000000000021</v>
      </c>
      <c r="F66" s="123"/>
      <c r="G66" s="4"/>
      <c r="H66" s="4"/>
      <c r="I66" s="124"/>
      <c r="J66" s="123"/>
      <c r="K66" s="4"/>
      <c r="L66" s="4"/>
      <c r="M66" s="124"/>
    </row>
    <row r="67" spans="1:13" ht="12" x14ac:dyDescent="0.25">
      <c r="A67" s="158" t="s">
        <v>264</v>
      </c>
      <c r="B67" s="159">
        <v>2.9999999999998916E-3</v>
      </c>
      <c r="C67" s="160">
        <v>0</v>
      </c>
      <c r="D67" s="160">
        <v>0</v>
      </c>
      <c r="E67" s="161">
        <v>1.100000000000001E-2</v>
      </c>
      <c r="F67" s="159">
        <v>3.5000000000000031E-2</v>
      </c>
      <c r="G67" s="160">
        <v>2.4000000000000021E-2</v>
      </c>
      <c r="H67" s="160">
        <v>7.5999999999999956E-2</v>
      </c>
      <c r="I67" s="161">
        <v>2.9000000000000026E-2</v>
      </c>
      <c r="J67" s="159">
        <v>8.9999999999999969E-2</v>
      </c>
      <c r="K67" s="160">
        <v>9.5999999999999974E-2</v>
      </c>
      <c r="L67" s="160">
        <v>9.099999999999997E-2</v>
      </c>
      <c r="M67" s="161">
        <v>7.999999999999996E-2</v>
      </c>
    </row>
    <row r="68" spans="1:13" x14ac:dyDescent="0.2">
      <c r="A68" s="4" t="s">
        <v>382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</sheetData>
  <mergeCells count="5">
    <mergeCell ref="B6:E6"/>
    <mergeCell ref="F6:I6"/>
    <mergeCell ref="J6:M6"/>
    <mergeCell ref="A4:M5"/>
    <mergeCell ref="A6:A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5"/>
  <sheetViews>
    <sheetView workbookViewId="0">
      <selection sqref="A1:P2"/>
    </sheetView>
  </sheetViews>
  <sheetFormatPr baseColWidth="10" defaultColWidth="11.5546875" defaultRowHeight="11.4" x14ac:dyDescent="0.2"/>
  <cols>
    <col min="1" max="16384" width="11.5546875" style="1"/>
  </cols>
  <sheetData>
    <row r="1" spans="1:16" ht="47.25" customHeight="1" x14ac:dyDescent="0.2">
      <c r="A1" s="205" t="s">
        <v>386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</row>
    <row r="2" spans="1:16" ht="12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x14ac:dyDescent="0.2">
      <c r="A3" s="213" t="s">
        <v>380</v>
      </c>
      <c r="B3" s="199" t="s">
        <v>3</v>
      </c>
      <c r="C3" s="199"/>
      <c r="D3" s="199"/>
      <c r="E3" s="199"/>
      <c r="F3" s="199"/>
      <c r="G3" s="199" t="s">
        <v>4</v>
      </c>
      <c r="H3" s="199"/>
      <c r="I3" s="199"/>
      <c r="J3" s="199"/>
      <c r="K3" s="199"/>
      <c r="L3" s="199" t="s">
        <v>5</v>
      </c>
      <c r="M3" s="199"/>
      <c r="N3" s="199"/>
      <c r="O3" s="199"/>
      <c r="P3" s="199"/>
    </row>
    <row r="4" spans="1:16" ht="22.8" x14ac:dyDescent="0.2">
      <c r="A4" s="214"/>
      <c r="B4" s="130" t="s">
        <v>1</v>
      </c>
      <c r="C4" s="130" t="s">
        <v>9</v>
      </c>
      <c r="D4" s="130" t="s">
        <v>34</v>
      </c>
      <c r="E4" s="130" t="s">
        <v>10</v>
      </c>
      <c r="F4" s="130" t="s">
        <v>11</v>
      </c>
      <c r="G4" s="130" t="s">
        <v>1</v>
      </c>
      <c r="H4" s="130" t="s">
        <v>9</v>
      </c>
      <c r="I4" s="130" t="s">
        <v>34</v>
      </c>
      <c r="J4" s="130" t="s">
        <v>10</v>
      </c>
      <c r="K4" s="130" t="s">
        <v>11</v>
      </c>
      <c r="L4" s="130" t="s">
        <v>1</v>
      </c>
      <c r="M4" s="130" t="s">
        <v>9</v>
      </c>
      <c r="N4" s="130" t="s">
        <v>34</v>
      </c>
      <c r="O4" s="130" t="s">
        <v>10</v>
      </c>
      <c r="P4" s="130" t="s">
        <v>11</v>
      </c>
    </row>
    <row r="5" spans="1:16" x14ac:dyDescent="0.2">
      <c r="A5" s="23" t="s">
        <v>1</v>
      </c>
      <c r="B5" s="90">
        <v>1</v>
      </c>
      <c r="C5" s="6">
        <v>1</v>
      </c>
      <c r="D5" s="6">
        <v>1</v>
      </c>
      <c r="E5" s="6">
        <v>1</v>
      </c>
      <c r="F5" s="7">
        <v>1</v>
      </c>
      <c r="G5" s="90">
        <v>1</v>
      </c>
      <c r="H5" s="6">
        <v>1</v>
      </c>
      <c r="I5" s="6">
        <v>1</v>
      </c>
      <c r="J5" s="6">
        <v>1</v>
      </c>
      <c r="K5" s="7">
        <v>1</v>
      </c>
      <c r="L5" s="90">
        <v>1</v>
      </c>
      <c r="M5" s="6">
        <v>1</v>
      </c>
      <c r="N5" s="6">
        <v>1</v>
      </c>
      <c r="O5" s="6">
        <v>1</v>
      </c>
      <c r="P5" s="7">
        <v>1</v>
      </c>
    </row>
    <row r="6" spans="1:16" x14ac:dyDescent="0.2">
      <c r="A6" s="23">
        <v>7</v>
      </c>
      <c r="B6" s="90">
        <v>6.0000000000000001E-3</v>
      </c>
      <c r="C6" s="6">
        <v>5.0000000000000001E-3</v>
      </c>
      <c r="D6" s="6">
        <v>0</v>
      </c>
      <c r="E6" s="6">
        <v>1.4999999999999999E-2</v>
      </c>
      <c r="F6" s="7">
        <v>0</v>
      </c>
      <c r="G6" s="90">
        <v>0</v>
      </c>
      <c r="H6" s="6">
        <v>0</v>
      </c>
      <c r="I6" s="6">
        <v>0</v>
      </c>
      <c r="J6" s="6">
        <v>0</v>
      </c>
      <c r="K6" s="7">
        <v>0</v>
      </c>
      <c r="L6" s="90">
        <v>0</v>
      </c>
      <c r="M6" s="6">
        <v>0</v>
      </c>
      <c r="N6" s="6">
        <v>0</v>
      </c>
      <c r="O6" s="6">
        <v>0</v>
      </c>
      <c r="P6" s="7">
        <v>0</v>
      </c>
    </row>
    <row r="7" spans="1:16" x14ac:dyDescent="0.2">
      <c r="A7" s="23">
        <v>8</v>
      </c>
      <c r="B7" s="90">
        <v>1.3000000000000001E-2</v>
      </c>
      <c r="C7" s="6">
        <v>0.01</v>
      </c>
      <c r="D7" s="6">
        <v>0</v>
      </c>
      <c r="E7" s="6">
        <v>2.4E-2</v>
      </c>
      <c r="F7" s="7">
        <v>2.5999999999999999E-2</v>
      </c>
      <c r="G7" s="90">
        <v>2E-3</v>
      </c>
      <c r="H7" s="6">
        <v>0</v>
      </c>
      <c r="I7" s="6">
        <v>0</v>
      </c>
      <c r="J7" s="6">
        <v>4.0000000000000001E-3</v>
      </c>
      <c r="K7" s="7">
        <v>8.9999999999999993E-3</v>
      </c>
      <c r="L7" s="90">
        <v>0</v>
      </c>
      <c r="M7" s="6">
        <v>0</v>
      </c>
      <c r="N7" s="6">
        <v>0</v>
      </c>
      <c r="O7" s="6">
        <v>0</v>
      </c>
      <c r="P7" s="7">
        <v>0</v>
      </c>
    </row>
    <row r="8" spans="1:16" x14ac:dyDescent="0.2">
      <c r="A8" s="23">
        <v>9</v>
      </c>
      <c r="B8" s="90">
        <v>1.3000000000000001E-2</v>
      </c>
      <c r="C8" s="6">
        <v>0.01</v>
      </c>
      <c r="D8" s="6">
        <v>0</v>
      </c>
      <c r="E8" s="6">
        <v>2.4E-2</v>
      </c>
      <c r="F8" s="7">
        <v>2.5999999999999999E-2</v>
      </c>
      <c r="G8" s="90">
        <v>5.0000000000000001E-3</v>
      </c>
      <c r="H8" s="6">
        <v>3.0000000000000001E-3</v>
      </c>
      <c r="I8" s="6">
        <v>0</v>
      </c>
      <c r="J8" s="6">
        <v>1.2E-2</v>
      </c>
      <c r="K8" s="7">
        <v>8.9999999999999993E-3</v>
      </c>
      <c r="L8" s="90">
        <v>1E-3</v>
      </c>
      <c r="M8" s="6">
        <v>0</v>
      </c>
      <c r="N8" s="6">
        <v>2E-3</v>
      </c>
      <c r="O8" s="6">
        <v>0</v>
      </c>
      <c r="P8" s="7">
        <v>0</v>
      </c>
    </row>
    <row r="9" spans="1:16" x14ac:dyDescent="0.2">
      <c r="A9" s="23">
        <v>10</v>
      </c>
      <c r="B9" s="90">
        <v>1.9000000000000003E-2</v>
      </c>
      <c r="C9" s="6">
        <v>0.01</v>
      </c>
      <c r="D9" s="6">
        <v>0</v>
      </c>
      <c r="E9" s="6">
        <v>3.9E-2</v>
      </c>
      <c r="F9" s="7">
        <v>5.1999999999999998E-2</v>
      </c>
      <c r="G9" s="90">
        <v>9.0000000000000011E-3</v>
      </c>
      <c r="H9" s="6">
        <v>3.0000000000000001E-3</v>
      </c>
      <c r="I9" s="6">
        <v>5.0000000000000001E-3</v>
      </c>
      <c r="J9" s="6">
        <v>2.0999999999999998E-2</v>
      </c>
      <c r="K9" s="7">
        <v>1.7000000000000001E-2</v>
      </c>
      <c r="L9" s="90">
        <v>3.0000000000000001E-3</v>
      </c>
      <c r="M9" s="6">
        <v>1E-3</v>
      </c>
      <c r="N9" s="6">
        <v>2E-3</v>
      </c>
      <c r="O9" s="6">
        <v>0</v>
      </c>
      <c r="P9" s="7">
        <v>1.0999999999999999E-2</v>
      </c>
    </row>
    <row r="10" spans="1:16" x14ac:dyDescent="0.2">
      <c r="A10" s="23">
        <v>11</v>
      </c>
      <c r="B10" s="90">
        <v>2.6000000000000002E-2</v>
      </c>
      <c r="C10" s="6">
        <v>0.01</v>
      </c>
      <c r="D10" s="6">
        <v>0</v>
      </c>
      <c r="E10" s="6">
        <v>6.2E-2</v>
      </c>
      <c r="F10" s="7">
        <v>0.08</v>
      </c>
      <c r="G10" s="90">
        <v>1.1000000000000001E-2</v>
      </c>
      <c r="H10" s="6">
        <v>3.0000000000000001E-3</v>
      </c>
      <c r="I10" s="6">
        <v>5.0000000000000001E-3</v>
      </c>
      <c r="J10" s="6">
        <v>2.4999999999999998E-2</v>
      </c>
      <c r="K10" s="7">
        <v>2.8000000000000001E-2</v>
      </c>
      <c r="L10" s="90">
        <v>0.01</v>
      </c>
      <c r="M10" s="6">
        <v>1E-3</v>
      </c>
      <c r="N10" s="6">
        <v>2E-3</v>
      </c>
      <c r="O10" s="6">
        <v>1.0999999999999999E-2</v>
      </c>
      <c r="P10" s="7">
        <v>4.3999999999999997E-2</v>
      </c>
    </row>
    <row r="11" spans="1:16" x14ac:dyDescent="0.2">
      <c r="A11" s="23">
        <v>12</v>
      </c>
      <c r="B11" s="90">
        <v>6.2E-2</v>
      </c>
      <c r="C11" s="6">
        <v>4.1000000000000002E-2</v>
      </c>
      <c r="D11" s="6">
        <v>8.9999999999999993E-3</v>
      </c>
      <c r="E11" s="6">
        <v>0.127</v>
      </c>
      <c r="F11" s="7">
        <v>0.127</v>
      </c>
      <c r="G11" s="90">
        <v>0.03</v>
      </c>
      <c r="H11" s="6">
        <v>6.0000000000000001E-3</v>
      </c>
      <c r="I11" s="6">
        <v>3.4000000000000002E-2</v>
      </c>
      <c r="J11" s="6">
        <v>2.4999999999999998E-2</v>
      </c>
      <c r="K11" s="7">
        <v>9.8000000000000004E-2</v>
      </c>
      <c r="L11" s="90">
        <v>1.9E-2</v>
      </c>
      <c r="M11" s="6">
        <v>1E-3</v>
      </c>
      <c r="N11" s="6">
        <v>2E-3</v>
      </c>
      <c r="O11" s="6">
        <v>4.9000000000000002E-2</v>
      </c>
      <c r="P11" s="7">
        <v>6.2E-2</v>
      </c>
    </row>
    <row r="12" spans="1:16" x14ac:dyDescent="0.2">
      <c r="A12" s="23">
        <v>13</v>
      </c>
      <c r="B12" s="90">
        <v>0.124</v>
      </c>
      <c r="C12" s="6">
        <v>7.9000000000000001E-2</v>
      </c>
      <c r="D12" s="6">
        <v>8.8999999999999996E-2</v>
      </c>
      <c r="E12" s="6">
        <v>0.23399999999999999</v>
      </c>
      <c r="F12" s="7">
        <v>0.20400000000000001</v>
      </c>
      <c r="G12" s="90">
        <v>6.2E-2</v>
      </c>
      <c r="H12" s="6">
        <v>9.0000000000000011E-3</v>
      </c>
      <c r="I12" s="6">
        <v>4.7E-2</v>
      </c>
      <c r="J12" s="6">
        <v>0.14299999999999999</v>
      </c>
      <c r="K12" s="7">
        <v>0.15</v>
      </c>
      <c r="L12" s="90">
        <v>3.6999999999999998E-2</v>
      </c>
      <c r="M12" s="6">
        <v>9.0000000000000011E-3</v>
      </c>
      <c r="N12" s="6">
        <v>2E-3</v>
      </c>
      <c r="O12" s="6">
        <v>0.10100000000000001</v>
      </c>
      <c r="P12" s="7">
        <v>0.107</v>
      </c>
    </row>
    <row r="13" spans="1:16" x14ac:dyDescent="0.2">
      <c r="A13" s="23">
        <v>14</v>
      </c>
      <c r="B13" s="90">
        <v>0.151</v>
      </c>
      <c r="C13" s="6">
        <v>9.5000000000000001E-2</v>
      </c>
      <c r="D13" s="6">
        <v>0.11099999999999999</v>
      </c>
      <c r="E13" s="6">
        <v>0.24299999999999999</v>
      </c>
      <c r="F13" s="7">
        <v>0.32800000000000001</v>
      </c>
      <c r="G13" s="90">
        <v>8.8999999999999996E-2</v>
      </c>
      <c r="H13" s="6">
        <v>0.02</v>
      </c>
      <c r="I13" s="6">
        <v>5.6000000000000001E-2</v>
      </c>
      <c r="J13" s="6">
        <v>0.23899999999999999</v>
      </c>
      <c r="K13" s="7">
        <v>0.17599999999999999</v>
      </c>
      <c r="L13" s="90">
        <v>5.1999999999999998E-2</v>
      </c>
      <c r="M13" s="6">
        <v>1.7000000000000001E-2</v>
      </c>
      <c r="N13" s="6">
        <v>2.0999999999999998E-2</v>
      </c>
      <c r="O13" s="6">
        <v>0.125</v>
      </c>
      <c r="P13" s="7">
        <v>0.126</v>
      </c>
    </row>
    <row r="14" spans="1:16" x14ac:dyDescent="0.2">
      <c r="A14" s="23">
        <v>15</v>
      </c>
      <c r="B14" s="90">
        <v>0.21299999999999999</v>
      </c>
      <c r="C14" s="6">
        <v>0.17399999999999999</v>
      </c>
      <c r="D14" s="6">
        <v>0.127</v>
      </c>
      <c r="E14" s="6">
        <v>0.29199999999999998</v>
      </c>
      <c r="F14" s="7">
        <v>0.38900000000000001</v>
      </c>
      <c r="G14" s="90">
        <v>0.122</v>
      </c>
      <c r="H14" s="6">
        <v>0.04</v>
      </c>
      <c r="I14" s="6">
        <v>6.7000000000000004E-2</v>
      </c>
      <c r="J14" s="6">
        <v>0.28799999999999998</v>
      </c>
      <c r="K14" s="7">
        <v>0.26400000000000001</v>
      </c>
      <c r="L14" s="90">
        <v>6.9999999999999993E-2</v>
      </c>
      <c r="M14" s="6">
        <v>2.3E-2</v>
      </c>
      <c r="N14" s="6">
        <v>4.1999999999999996E-2</v>
      </c>
      <c r="O14" s="6">
        <v>0.125</v>
      </c>
      <c r="P14" s="7">
        <v>0.19500000000000001</v>
      </c>
    </row>
    <row r="15" spans="1:16" x14ac:dyDescent="0.2">
      <c r="A15" s="23">
        <v>16</v>
      </c>
      <c r="B15" s="90">
        <v>0.26900000000000002</v>
      </c>
      <c r="C15" s="6">
        <v>0.20799999999999999</v>
      </c>
      <c r="D15" s="6">
        <v>0.20800000000000002</v>
      </c>
      <c r="E15" s="6">
        <v>0.371</v>
      </c>
      <c r="F15" s="7">
        <v>0.48399999999999999</v>
      </c>
      <c r="G15" s="90">
        <v>0.15</v>
      </c>
      <c r="H15" s="6">
        <v>5.2999999999999999E-2</v>
      </c>
      <c r="I15" s="6">
        <v>8.7000000000000008E-2</v>
      </c>
      <c r="J15" s="6">
        <v>0.35299999999999998</v>
      </c>
      <c r="K15" s="7">
        <v>0.30599999999999999</v>
      </c>
      <c r="L15" s="90">
        <v>8.5999999999999993E-2</v>
      </c>
      <c r="M15" s="6">
        <v>3.4000000000000002E-2</v>
      </c>
      <c r="N15" s="6">
        <v>4.8999999999999995E-2</v>
      </c>
      <c r="O15" s="6">
        <v>0.17599999999999999</v>
      </c>
      <c r="P15" s="7">
        <v>0.20600000000000002</v>
      </c>
    </row>
    <row r="16" spans="1:16" x14ac:dyDescent="0.2">
      <c r="A16" s="23">
        <v>17</v>
      </c>
      <c r="B16" s="90">
        <v>0.32200000000000001</v>
      </c>
      <c r="C16" s="6">
        <v>0.27899999999999997</v>
      </c>
      <c r="D16" s="6">
        <v>0.21900000000000003</v>
      </c>
      <c r="E16" s="6">
        <v>0.432</v>
      </c>
      <c r="F16" s="7">
        <v>0.48399999999999999</v>
      </c>
      <c r="G16" s="90">
        <v>0.19500000000000001</v>
      </c>
      <c r="H16" s="6">
        <v>0.105</v>
      </c>
      <c r="I16" s="6">
        <v>0.11000000000000001</v>
      </c>
      <c r="J16" s="6">
        <v>0.36099999999999999</v>
      </c>
      <c r="K16" s="7">
        <v>0.40400000000000003</v>
      </c>
      <c r="L16" s="90">
        <v>0.13500000000000001</v>
      </c>
      <c r="M16" s="6">
        <v>8.8999999999999996E-2</v>
      </c>
      <c r="N16" s="6">
        <v>8.299999999999999E-2</v>
      </c>
      <c r="O16" s="6">
        <v>0.186</v>
      </c>
      <c r="P16" s="7">
        <v>0.30200000000000005</v>
      </c>
    </row>
    <row r="17" spans="1:16" x14ac:dyDescent="0.2">
      <c r="A17" s="23">
        <v>18</v>
      </c>
      <c r="B17" s="90">
        <v>0.39600000000000002</v>
      </c>
      <c r="C17" s="6">
        <v>0.372</v>
      </c>
      <c r="D17" s="6">
        <v>0.28700000000000003</v>
      </c>
      <c r="E17" s="6">
        <v>0.48499999999999999</v>
      </c>
      <c r="F17" s="7">
        <v>0.505</v>
      </c>
      <c r="G17" s="90">
        <v>0.28800000000000003</v>
      </c>
      <c r="H17" s="6">
        <v>0.217</v>
      </c>
      <c r="I17" s="6">
        <v>0.20400000000000001</v>
      </c>
      <c r="J17" s="6">
        <v>0.40399999999999997</v>
      </c>
      <c r="K17" s="7">
        <v>0.49299999999999999</v>
      </c>
      <c r="L17" s="90">
        <v>0.21200000000000002</v>
      </c>
      <c r="M17" s="6">
        <v>0.159</v>
      </c>
      <c r="N17" s="6">
        <v>0.13899999999999998</v>
      </c>
      <c r="O17" s="6">
        <v>0.224</v>
      </c>
      <c r="P17" s="7">
        <v>0.47800000000000004</v>
      </c>
    </row>
    <row r="18" spans="1:16" x14ac:dyDescent="0.2">
      <c r="A18" s="23">
        <v>19</v>
      </c>
      <c r="B18" s="90">
        <v>0.45900000000000002</v>
      </c>
      <c r="C18" s="6">
        <v>0.45300000000000001</v>
      </c>
      <c r="D18" s="6">
        <v>0.30900000000000005</v>
      </c>
      <c r="E18" s="6">
        <v>0.52300000000000002</v>
      </c>
      <c r="F18" s="7">
        <v>0.57899999999999996</v>
      </c>
      <c r="G18" s="90">
        <v>0.32200000000000006</v>
      </c>
      <c r="H18" s="6">
        <v>0.27500000000000002</v>
      </c>
      <c r="I18" s="6">
        <v>0.21900000000000003</v>
      </c>
      <c r="J18" s="6">
        <v>0.41299999999999998</v>
      </c>
      <c r="K18" s="7">
        <v>0.51700000000000002</v>
      </c>
      <c r="L18" s="90">
        <v>0.26500000000000001</v>
      </c>
      <c r="M18" s="6">
        <v>0.20700000000000002</v>
      </c>
      <c r="N18" s="6">
        <v>0.182</v>
      </c>
      <c r="O18" s="6">
        <v>0.24199999999999999</v>
      </c>
      <c r="P18" s="7">
        <v>0.60000000000000009</v>
      </c>
    </row>
    <row r="19" spans="1:16" x14ac:dyDescent="0.2">
      <c r="A19" s="131">
        <v>20</v>
      </c>
      <c r="B19" s="143">
        <v>0.51200000000000001</v>
      </c>
      <c r="C19" s="162">
        <v>0.48100000000000004</v>
      </c>
      <c r="D19" s="162">
        <v>0.44400000000000006</v>
      </c>
      <c r="E19" s="162">
        <v>0.54100000000000004</v>
      </c>
      <c r="F19" s="145">
        <v>0.71</v>
      </c>
      <c r="G19" s="143">
        <v>0.36400000000000005</v>
      </c>
      <c r="H19" s="162">
        <v>0.318</v>
      </c>
      <c r="I19" s="162">
        <v>0.28100000000000003</v>
      </c>
      <c r="J19" s="162">
        <v>0.435</v>
      </c>
      <c r="K19" s="145">
        <v>0.54500000000000004</v>
      </c>
      <c r="L19" s="143">
        <v>0.29800000000000004</v>
      </c>
      <c r="M19" s="162">
        <v>0.26200000000000001</v>
      </c>
      <c r="N19" s="162">
        <v>0.188</v>
      </c>
      <c r="O19" s="162">
        <v>0.24199999999999999</v>
      </c>
      <c r="P19" s="145">
        <v>0.65400000000000014</v>
      </c>
    </row>
    <row r="20" spans="1:16" x14ac:dyDescent="0.2">
      <c r="A20" s="23">
        <v>21</v>
      </c>
      <c r="B20" s="90">
        <v>0.54200000000000004</v>
      </c>
      <c r="C20" s="6">
        <v>0.52600000000000002</v>
      </c>
      <c r="D20" s="6">
        <v>0.46000000000000008</v>
      </c>
      <c r="E20" s="6">
        <v>0.55400000000000005</v>
      </c>
      <c r="F20" s="7">
        <v>0.71</v>
      </c>
      <c r="G20" s="90">
        <v>0.41700000000000004</v>
      </c>
      <c r="H20" s="6">
        <v>0.374</v>
      </c>
      <c r="I20" s="6">
        <v>0.32600000000000001</v>
      </c>
      <c r="J20" s="6">
        <v>0.45300000000000001</v>
      </c>
      <c r="K20" s="7">
        <v>0.63700000000000001</v>
      </c>
      <c r="L20" s="90">
        <v>0.33800000000000002</v>
      </c>
      <c r="M20" s="6">
        <v>0.311</v>
      </c>
      <c r="N20" s="6">
        <v>0.216</v>
      </c>
      <c r="O20" s="6">
        <v>0.314</v>
      </c>
      <c r="P20" s="7">
        <v>0.65900000000000014</v>
      </c>
    </row>
    <row r="21" spans="1:16" x14ac:dyDescent="0.2">
      <c r="A21" s="23">
        <v>22</v>
      </c>
      <c r="B21" s="90">
        <v>0.58300000000000007</v>
      </c>
      <c r="C21" s="6">
        <v>0.55000000000000004</v>
      </c>
      <c r="D21" s="6">
        <v>0.59900000000000009</v>
      </c>
      <c r="E21" s="6">
        <v>0.57400000000000007</v>
      </c>
      <c r="F21" s="7">
        <v>0.74199999999999999</v>
      </c>
      <c r="G21" s="90">
        <v>0.46600000000000003</v>
      </c>
      <c r="H21" s="6">
        <v>0.42799999999999999</v>
      </c>
      <c r="I21" s="6">
        <v>0.37</v>
      </c>
      <c r="J21" s="6">
        <v>0.47900000000000004</v>
      </c>
      <c r="K21" s="7">
        <v>0.70399999999999996</v>
      </c>
      <c r="L21" s="90">
        <v>0.376</v>
      </c>
      <c r="M21" s="6">
        <v>0.36099999999999999</v>
      </c>
      <c r="N21" s="6">
        <v>0.25</v>
      </c>
      <c r="O21" s="6">
        <v>0.34200000000000003</v>
      </c>
      <c r="P21" s="7">
        <v>0.68100000000000016</v>
      </c>
    </row>
    <row r="22" spans="1:16" x14ac:dyDescent="0.2">
      <c r="A22" s="23">
        <v>23</v>
      </c>
      <c r="B22" s="90">
        <v>0.62400000000000011</v>
      </c>
      <c r="C22" s="6">
        <v>0.58600000000000008</v>
      </c>
      <c r="D22" s="6">
        <v>0.68100000000000005</v>
      </c>
      <c r="E22" s="6">
        <v>0.61900000000000011</v>
      </c>
      <c r="F22" s="7">
        <v>0.745</v>
      </c>
      <c r="G22" s="90">
        <v>0.51200000000000001</v>
      </c>
      <c r="H22" s="6">
        <v>0.48299999999999998</v>
      </c>
      <c r="I22" s="6">
        <v>0.42199999999999999</v>
      </c>
      <c r="J22" s="6">
        <v>0.502</v>
      </c>
      <c r="K22" s="7">
        <v>0.73899999999999999</v>
      </c>
      <c r="L22" s="90">
        <v>0.45200000000000001</v>
      </c>
      <c r="M22" s="6">
        <v>0.39999999999999997</v>
      </c>
      <c r="N22" s="6">
        <v>0.35599999999999998</v>
      </c>
      <c r="O22" s="6">
        <v>0.46500000000000002</v>
      </c>
      <c r="P22" s="7">
        <v>0.76200000000000012</v>
      </c>
    </row>
    <row r="23" spans="1:16" x14ac:dyDescent="0.2">
      <c r="A23" s="23">
        <v>24</v>
      </c>
      <c r="B23" s="90">
        <v>0.67400000000000015</v>
      </c>
      <c r="C23" s="6">
        <v>0.65500000000000003</v>
      </c>
      <c r="D23" s="6">
        <v>0.68300000000000005</v>
      </c>
      <c r="E23" s="6">
        <v>0.67200000000000015</v>
      </c>
      <c r="F23" s="7">
        <v>0.754</v>
      </c>
      <c r="G23" s="90">
        <v>0.54800000000000004</v>
      </c>
      <c r="H23" s="6">
        <v>0.54</v>
      </c>
      <c r="I23" s="6">
        <v>0.45199999999999996</v>
      </c>
      <c r="J23" s="6">
        <v>0.52400000000000002</v>
      </c>
      <c r="K23" s="7">
        <v>0.73899999999999999</v>
      </c>
      <c r="L23" s="90">
        <v>0.49099999999999999</v>
      </c>
      <c r="M23" s="6">
        <v>0.44599999999999995</v>
      </c>
      <c r="N23" s="6">
        <v>0.41099999999999998</v>
      </c>
      <c r="O23" s="6">
        <v>0.46500000000000002</v>
      </c>
      <c r="P23" s="7">
        <v>0.79100000000000015</v>
      </c>
    </row>
    <row r="24" spans="1:16" x14ac:dyDescent="0.2">
      <c r="A24" s="23">
        <v>25</v>
      </c>
      <c r="B24" s="90">
        <v>0.74000000000000021</v>
      </c>
      <c r="C24" s="6">
        <v>0.73399999999999999</v>
      </c>
      <c r="D24" s="6">
        <v>0.76900000000000002</v>
      </c>
      <c r="E24" s="6">
        <v>0.69900000000000018</v>
      </c>
      <c r="F24" s="7">
        <v>0.8</v>
      </c>
      <c r="G24" s="90">
        <v>0.59000000000000008</v>
      </c>
      <c r="H24" s="6">
        <v>0.55900000000000005</v>
      </c>
      <c r="I24" s="6">
        <v>0.53999999999999992</v>
      </c>
      <c r="J24" s="6">
        <v>0.58100000000000007</v>
      </c>
      <c r="K24" s="7">
        <v>0.76</v>
      </c>
      <c r="L24" s="90">
        <v>0.54100000000000004</v>
      </c>
      <c r="M24" s="6">
        <v>0.53499999999999992</v>
      </c>
      <c r="N24" s="6">
        <v>0.45499999999999996</v>
      </c>
      <c r="O24" s="6">
        <v>0.46500000000000002</v>
      </c>
      <c r="P24" s="7">
        <v>0.79100000000000015</v>
      </c>
    </row>
    <row r="25" spans="1:16" x14ac:dyDescent="0.2">
      <c r="A25" s="23">
        <v>26</v>
      </c>
      <c r="B25" s="90">
        <v>0.75800000000000023</v>
      </c>
      <c r="C25" s="6">
        <v>0.76300000000000001</v>
      </c>
      <c r="D25" s="6">
        <v>0.78100000000000003</v>
      </c>
      <c r="E25" s="6">
        <v>0.69900000000000018</v>
      </c>
      <c r="F25" s="7">
        <v>0.8</v>
      </c>
      <c r="G25" s="90">
        <v>0.63500000000000012</v>
      </c>
      <c r="H25" s="6">
        <v>0.6110000000000001</v>
      </c>
      <c r="I25" s="6">
        <v>0.57599999999999996</v>
      </c>
      <c r="J25" s="6">
        <v>0.64200000000000013</v>
      </c>
      <c r="K25" s="7">
        <v>0.78100000000000003</v>
      </c>
      <c r="L25" s="90">
        <v>0.59800000000000009</v>
      </c>
      <c r="M25" s="6">
        <v>0.60399999999999987</v>
      </c>
      <c r="N25" s="6">
        <v>0.49999999999999994</v>
      </c>
      <c r="O25" s="6">
        <v>0.56700000000000006</v>
      </c>
      <c r="P25" s="7">
        <v>0.79100000000000015</v>
      </c>
    </row>
    <row r="26" spans="1:16" x14ac:dyDescent="0.2">
      <c r="A26" s="23">
        <v>27</v>
      </c>
      <c r="B26" s="90">
        <v>0.77100000000000024</v>
      </c>
      <c r="C26" s="6">
        <v>0.77200000000000002</v>
      </c>
      <c r="D26" s="6">
        <v>0.82000000000000006</v>
      </c>
      <c r="E26" s="6">
        <v>0.71100000000000019</v>
      </c>
      <c r="F26" s="7">
        <v>0.8</v>
      </c>
      <c r="G26" s="90">
        <v>0.64800000000000013</v>
      </c>
      <c r="H26" s="6">
        <v>0.63400000000000012</v>
      </c>
      <c r="I26" s="6">
        <v>0.58599999999999997</v>
      </c>
      <c r="J26" s="6">
        <v>0.64200000000000013</v>
      </c>
      <c r="K26" s="7">
        <v>0.78700000000000003</v>
      </c>
      <c r="L26" s="90">
        <v>0.62700000000000011</v>
      </c>
      <c r="M26" s="6">
        <v>0.6419999999999999</v>
      </c>
      <c r="N26" s="6">
        <v>0.5129999999999999</v>
      </c>
      <c r="O26" s="6">
        <v>0.62500000000000011</v>
      </c>
      <c r="P26" s="7">
        <v>0.79400000000000015</v>
      </c>
    </row>
    <row r="27" spans="1:16" x14ac:dyDescent="0.2">
      <c r="A27" s="23">
        <v>28</v>
      </c>
      <c r="B27" s="90">
        <v>0.79500000000000026</v>
      </c>
      <c r="C27" s="6">
        <v>0.79900000000000004</v>
      </c>
      <c r="D27" s="6">
        <v>0.8580000000000001</v>
      </c>
      <c r="E27" s="6">
        <v>0.7300000000000002</v>
      </c>
      <c r="F27" s="7">
        <v>0.8</v>
      </c>
      <c r="G27" s="90">
        <v>0.68600000000000017</v>
      </c>
      <c r="H27" s="6">
        <v>0.68900000000000017</v>
      </c>
      <c r="I27" s="6">
        <v>0.6</v>
      </c>
      <c r="J27" s="6">
        <v>0.68900000000000017</v>
      </c>
      <c r="K27" s="7">
        <v>0.80300000000000005</v>
      </c>
      <c r="L27" s="90">
        <v>0.66100000000000014</v>
      </c>
      <c r="M27" s="6">
        <v>0.66999999999999993</v>
      </c>
      <c r="N27" s="6">
        <v>0.56799999999999995</v>
      </c>
      <c r="O27" s="6">
        <v>0.63700000000000012</v>
      </c>
      <c r="P27" s="7">
        <v>0.83200000000000018</v>
      </c>
    </row>
    <row r="28" spans="1:16" x14ac:dyDescent="0.2">
      <c r="A28" s="23">
        <v>29</v>
      </c>
      <c r="B28" s="90">
        <v>0.82000000000000028</v>
      </c>
      <c r="C28" s="6">
        <v>0.82300000000000006</v>
      </c>
      <c r="D28" s="6">
        <v>0.8660000000000001</v>
      </c>
      <c r="E28" s="6">
        <v>0.78400000000000025</v>
      </c>
      <c r="F28" s="7">
        <v>0.8</v>
      </c>
      <c r="G28" s="90">
        <v>0.70700000000000018</v>
      </c>
      <c r="H28" s="6">
        <v>0.69300000000000017</v>
      </c>
      <c r="I28" s="6">
        <v>0.63500000000000001</v>
      </c>
      <c r="J28" s="6">
        <v>0.7220000000000002</v>
      </c>
      <c r="K28" s="7">
        <v>0.83500000000000008</v>
      </c>
      <c r="L28" s="90">
        <v>0.69900000000000018</v>
      </c>
      <c r="M28" s="6">
        <v>0.71499999999999997</v>
      </c>
      <c r="N28" s="6">
        <v>0.6359999999999999</v>
      </c>
      <c r="O28" s="6">
        <v>0.63700000000000012</v>
      </c>
      <c r="P28" s="7">
        <v>0.83200000000000018</v>
      </c>
    </row>
    <row r="29" spans="1:16" x14ac:dyDescent="0.2">
      <c r="A29" s="131">
        <v>30</v>
      </c>
      <c r="B29" s="143">
        <v>0.83100000000000029</v>
      </c>
      <c r="C29" s="162">
        <v>0.82300000000000006</v>
      </c>
      <c r="D29" s="162">
        <v>0.87700000000000011</v>
      </c>
      <c r="E29" s="162">
        <v>0.83200000000000029</v>
      </c>
      <c r="F29" s="145">
        <v>0.8</v>
      </c>
      <c r="G29" s="143">
        <v>0.73100000000000021</v>
      </c>
      <c r="H29" s="162">
        <v>0.70900000000000019</v>
      </c>
      <c r="I29" s="162">
        <v>0.70100000000000007</v>
      </c>
      <c r="J29" s="162">
        <v>0.7220000000000002</v>
      </c>
      <c r="K29" s="145">
        <v>0.84600000000000009</v>
      </c>
      <c r="L29" s="143">
        <v>0.7240000000000002</v>
      </c>
      <c r="M29" s="162">
        <v>0.73399999999999999</v>
      </c>
      <c r="N29" s="162">
        <v>0.67099999999999993</v>
      </c>
      <c r="O29" s="162">
        <v>0.64900000000000013</v>
      </c>
      <c r="P29" s="145">
        <v>0.87000000000000022</v>
      </c>
    </row>
    <row r="30" spans="1:16" x14ac:dyDescent="0.2">
      <c r="A30" s="23">
        <v>31</v>
      </c>
      <c r="B30" s="90">
        <v>0.84700000000000031</v>
      </c>
      <c r="C30" s="6">
        <v>0.83500000000000008</v>
      </c>
      <c r="D30" s="6">
        <v>0.90900000000000014</v>
      </c>
      <c r="E30" s="6">
        <v>0.85700000000000032</v>
      </c>
      <c r="F30" s="7">
        <v>0.8</v>
      </c>
      <c r="G30" s="90">
        <v>0.76900000000000024</v>
      </c>
      <c r="H30" s="6">
        <v>0.76400000000000023</v>
      </c>
      <c r="I30" s="6">
        <v>0.72800000000000009</v>
      </c>
      <c r="J30" s="6">
        <v>0.75500000000000023</v>
      </c>
      <c r="K30" s="7">
        <v>0.85400000000000009</v>
      </c>
      <c r="L30" s="90">
        <v>0.75700000000000023</v>
      </c>
      <c r="M30" s="6">
        <v>0.76200000000000001</v>
      </c>
      <c r="N30" s="6">
        <v>0.70099999999999996</v>
      </c>
      <c r="O30" s="6">
        <v>0.68100000000000016</v>
      </c>
      <c r="P30" s="7">
        <v>0.92900000000000027</v>
      </c>
    </row>
    <row r="31" spans="1:16" x14ac:dyDescent="0.2">
      <c r="A31" s="23">
        <v>32</v>
      </c>
      <c r="B31" s="90">
        <v>0.86700000000000033</v>
      </c>
      <c r="C31" s="6">
        <v>0.8590000000000001</v>
      </c>
      <c r="D31" s="6">
        <v>0.92300000000000015</v>
      </c>
      <c r="E31" s="6">
        <v>0.85700000000000032</v>
      </c>
      <c r="F31" s="7">
        <v>0.84400000000000008</v>
      </c>
      <c r="G31" s="90">
        <v>0.78400000000000025</v>
      </c>
      <c r="H31" s="6">
        <v>0.79100000000000026</v>
      </c>
      <c r="I31" s="6">
        <v>0.7400000000000001</v>
      </c>
      <c r="J31" s="6">
        <v>0.75500000000000023</v>
      </c>
      <c r="K31" s="7">
        <v>0.85400000000000009</v>
      </c>
      <c r="L31" s="90">
        <v>0.78800000000000026</v>
      </c>
      <c r="M31" s="6">
        <v>0.79800000000000004</v>
      </c>
      <c r="N31" s="6">
        <v>0.73199999999999998</v>
      </c>
      <c r="O31" s="6">
        <v>0.70400000000000018</v>
      </c>
      <c r="P31" s="7">
        <v>0.95100000000000029</v>
      </c>
    </row>
    <row r="32" spans="1:16" x14ac:dyDescent="0.2">
      <c r="A32" s="23">
        <v>33</v>
      </c>
      <c r="B32" s="90">
        <v>0.87200000000000033</v>
      </c>
      <c r="C32" s="6">
        <v>0.8640000000000001</v>
      </c>
      <c r="D32" s="6">
        <v>0.93900000000000017</v>
      </c>
      <c r="E32" s="6">
        <v>0.85700000000000032</v>
      </c>
      <c r="F32" s="7">
        <v>0.84400000000000008</v>
      </c>
      <c r="G32" s="90">
        <v>0.79000000000000026</v>
      </c>
      <c r="H32" s="6">
        <v>0.79400000000000026</v>
      </c>
      <c r="I32" s="6">
        <v>0.7400000000000001</v>
      </c>
      <c r="J32" s="6">
        <v>0.78100000000000025</v>
      </c>
      <c r="K32" s="7">
        <v>0.85400000000000009</v>
      </c>
      <c r="L32" s="90">
        <v>0.79800000000000026</v>
      </c>
      <c r="M32" s="6">
        <v>0.80600000000000005</v>
      </c>
      <c r="N32" s="6">
        <v>0.745</v>
      </c>
      <c r="O32" s="6">
        <v>0.7220000000000002</v>
      </c>
      <c r="P32" s="7">
        <v>0.95100000000000029</v>
      </c>
    </row>
    <row r="33" spans="1:16" x14ac:dyDescent="0.2">
      <c r="A33" s="23">
        <v>34</v>
      </c>
      <c r="B33" s="90">
        <v>0.87200000000000033</v>
      </c>
      <c r="C33" s="6">
        <v>0.8650000000000001</v>
      </c>
      <c r="D33" s="6">
        <v>0.93900000000000017</v>
      </c>
      <c r="E33" s="6">
        <v>0.85700000000000032</v>
      </c>
      <c r="F33" s="7">
        <v>0.84400000000000008</v>
      </c>
      <c r="G33" s="90">
        <v>0.79900000000000027</v>
      </c>
      <c r="H33" s="6">
        <v>0.81100000000000028</v>
      </c>
      <c r="I33" s="6">
        <v>0.74500000000000011</v>
      </c>
      <c r="J33" s="6">
        <v>0.78100000000000025</v>
      </c>
      <c r="K33" s="7">
        <v>0.85400000000000009</v>
      </c>
      <c r="L33" s="90">
        <v>0.80600000000000027</v>
      </c>
      <c r="M33" s="6">
        <v>0.81300000000000006</v>
      </c>
      <c r="N33" s="6">
        <v>0.76300000000000001</v>
      </c>
      <c r="O33" s="6">
        <v>0.7220000000000002</v>
      </c>
      <c r="P33" s="7">
        <v>0.95100000000000029</v>
      </c>
    </row>
    <row r="34" spans="1:16" x14ac:dyDescent="0.2">
      <c r="A34" s="23">
        <v>35</v>
      </c>
      <c r="B34" s="90">
        <v>0.88900000000000035</v>
      </c>
      <c r="C34" s="6">
        <v>0.89400000000000013</v>
      </c>
      <c r="D34" s="6">
        <v>0.93900000000000017</v>
      </c>
      <c r="E34" s="6">
        <v>0.86100000000000032</v>
      </c>
      <c r="F34" s="7">
        <v>0.84400000000000008</v>
      </c>
      <c r="G34" s="90">
        <v>0.81200000000000028</v>
      </c>
      <c r="H34" s="6">
        <v>0.82300000000000029</v>
      </c>
      <c r="I34" s="6">
        <v>0.77900000000000014</v>
      </c>
      <c r="J34" s="6">
        <v>0.78100000000000025</v>
      </c>
      <c r="K34" s="7">
        <v>0.85400000000000009</v>
      </c>
      <c r="L34" s="90">
        <v>0.82600000000000029</v>
      </c>
      <c r="M34" s="6">
        <v>0.83900000000000008</v>
      </c>
      <c r="N34" s="6">
        <v>0.79600000000000004</v>
      </c>
      <c r="O34" s="6">
        <v>0.7220000000000002</v>
      </c>
      <c r="P34" s="7">
        <v>0.95100000000000029</v>
      </c>
    </row>
    <row r="35" spans="1:16" x14ac:dyDescent="0.2">
      <c r="A35" s="23">
        <v>36</v>
      </c>
      <c r="B35" s="90">
        <v>0.89800000000000035</v>
      </c>
      <c r="C35" s="6">
        <v>0.89600000000000013</v>
      </c>
      <c r="D35" s="6">
        <v>0.93900000000000017</v>
      </c>
      <c r="E35" s="6">
        <v>0.90200000000000036</v>
      </c>
      <c r="F35" s="7">
        <v>0.84400000000000008</v>
      </c>
      <c r="G35" s="90">
        <v>0.82400000000000029</v>
      </c>
      <c r="H35" s="6">
        <v>0.83100000000000029</v>
      </c>
      <c r="I35" s="6">
        <v>0.81300000000000017</v>
      </c>
      <c r="J35" s="6">
        <v>0.78100000000000025</v>
      </c>
      <c r="K35" s="7">
        <v>0.85400000000000009</v>
      </c>
      <c r="L35" s="90">
        <v>0.85200000000000031</v>
      </c>
      <c r="M35" s="6">
        <v>0.85600000000000009</v>
      </c>
      <c r="N35" s="6">
        <v>0.85400000000000009</v>
      </c>
      <c r="O35" s="6">
        <v>0.74100000000000021</v>
      </c>
      <c r="P35" s="7">
        <v>0.95700000000000029</v>
      </c>
    </row>
    <row r="36" spans="1:16" x14ac:dyDescent="0.2">
      <c r="A36" s="23">
        <v>37</v>
      </c>
      <c r="B36" s="90">
        <v>0.89800000000000035</v>
      </c>
      <c r="C36" s="6">
        <v>0.89600000000000013</v>
      </c>
      <c r="D36" s="6">
        <v>0.93900000000000017</v>
      </c>
      <c r="E36" s="6">
        <v>0.90200000000000036</v>
      </c>
      <c r="F36" s="7">
        <v>0.84400000000000008</v>
      </c>
      <c r="G36" s="90">
        <v>0.8350000000000003</v>
      </c>
      <c r="H36" s="6">
        <v>0.8400000000000003</v>
      </c>
      <c r="I36" s="6">
        <v>0.81800000000000017</v>
      </c>
      <c r="J36" s="6">
        <v>0.79400000000000026</v>
      </c>
      <c r="K36" s="7">
        <v>0.88100000000000012</v>
      </c>
      <c r="L36" s="90">
        <v>0.87700000000000033</v>
      </c>
      <c r="M36" s="6">
        <v>0.88800000000000012</v>
      </c>
      <c r="N36" s="6">
        <v>0.8670000000000001</v>
      </c>
      <c r="O36" s="6">
        <v>0.77200000000000024</v>
      </c>
      <c r="P36" s="7">
        <v>0.97900000000000031</v>
      </c>
    </row>
    <row r="37" spans="1:16" x14ac:dyDescent="0.2">
      <c r="A37" s="23">
        <v>38</v>
      </c>
      <c r="B37" s="90">
        <v>0.89800000000000035</v>
      </c>
      <c r="C37" s="6">
        <v>0.89600000000000013</v>
      </c>
      <c r="D37" s="6">
        <v>0.93900000000000017</v>
      </c>
      <c r="E37" s="6">
        <v>0.90200000000000036</v>
      </c>
      <c r="F37" s="7">
        <v>0.84400000000000008</v>
      </c>
      <c r="G37" s="90">
        <v>0.84800000000000031</v>
      </c>
      <c r="H37" s="6">
        <v>0.84900000000000031</v>
      </c>
      <c r="I37" s="6">
        <v>0.83400000000000019</v>
      </c>
      <c r="J37" s="6">
        <v>0.82800000000000029</v>
      </c>
      <c r="K37" s="7">
        <v>0.88100000000000012</v>
      </c>
      <c r="L37" s="90"/>
      <c r="M37" s="6"/>
      <c r="N37" s="6"/>
      <c r="O37" s="6"/>
      <c r="P37" s="7"/>
    </row>
    <row r="38" spans="1:16" x14ac:dyDescent="0.2">
      <c r="A38" s="23">
        <v>39</v>
      </c>
      <c r="B38" s="90">
        <v>0.91300000000000037</v>
      </c>
      <c r="C38" s="6">
        <v>0.90700000000000014</v>
      </c>
      <c r="D38" s="6">
        <v>0.93900000000000017</v>
      </c>
      <c r="E38" s="6">
        <v>0.90200000000000036</v>
      </c>
      <c r="F38" s="7">
        <v>0.92200000000000004</v>
      </c>
      <c r="G38" s="90">
        <v>0.86100000000000032</v>
      </c>
      <c r="H38" s="6">
        <v>0.86000000000000032</v>
      </c>
      <c r="I38" s="6">
        <v>0.8480000000000002</v>
      </c>
      <c r="J38" s="6">
        <v>0.85800000000000032</v>
      </c>
      <c r="K38" s="7">
        <v>0.88100000000000012</v>
      </c>
      <c r="L38" s="90"/>
      <c r="M38" s="6"/>
      <c r="N38" s="6"/>
      <c r="O38" s="6"/>
      <c r="P38" s="7"/>
    </row>
    <row r="39" spans="1:16" x14ac:dyDescent="0.2">
      <c r="A39" s="23">
        <v>40</v>
      </c>
      <c r="B39" s="90">
        <v>0.91300000000000037</v>
      </c>
      <c r="C39" s="6">
        <v>0.90700000000000014</v>
      </c>
      <c r="D39" s="6">
        <v>0.93900000000000017</v>
      </c>
      <c r="E39" s="6">
        <v>0.90200000000000036</v>
      </c>
      <c r="F39" s="7">
        <v>0.92200000000000004</v>
      </c>
      <c r="G39" s="90">
        <v>0.87200000000000033</v>
      </c>
      <c r="H39" s="6">
        <v>0.86900000000000033</v>
      </c>
      <c r="I39" s="6">
        <v>0.87900000000000023</v>
      </c>
      <c r="J39" s="6">
        <v>0.85800000000000032</v>
      </c>
      <c r="K39" s="7">
        <v>0.88100000000000012</v>
      </c>
      <c r="L39" s="90"/>
      <c r="M39" s="6"/>
      <c r="N39" s="6"/>
      <c r="O39" s="6"/>
      <c r="P39" s="7"/>
    </row>
    <row r="40" spans="1:16" x14ac:dyDescent="0.2">
      <c r="A40" s="23">
        <v>41</v>
      </c>
      <c r="B40" s="90">
        <v>0.91500000000000037</v>
      </c>
      <c r="C40" s="6">
        <v>0.90700000000000014</v>
      </c>
      <c r="D40" s="6">
        <v>0.95500000000000018</v>
      </c>
      <c r="E40" s="6">
        <v>0.90200000000000036</v>
      </c>
      <c r="F40" s="7">
        <v>0.92200000000000004</v>
      </c>
      <c r="G40" s="90">
        <v>0.88100000000000034</v>
      </c>
      <c r="H40" s="6">
        <v>0.87300000000000033</v>
      </c>
      <c r="I40" s="6">
        <v>0.90300000000000025</v>
      </c>
      <c r="J40" s="6">
        <v>0.87200000000000033</v>
      </c>
      <c r="K40" s="7">
        <v>0.88100000000000012</v>
      </c>
      <c r="L40" s="90"/>
      <c r="M40" s="6"/>
      <c r="N40" s="6"/>
      <c r="O40" s="6"/>
      <c r="P40" s="7"/>
    </row>
    <row r="41" spans="1:16" x14ac:dyDescent="0.2">
      <c r="A41" s="23">
        <v>42</v>
      </c>
      <c r="B41" s="90">
        <v>0.91800000000000037</v>
      </c>
      <c r="C41" s="6">
        <v>0.91000000000000014</v>
      </c>
      <c r="D41" s="6">
        <v>0.95500000000000018</v>
      </c>
      <c r="E41" s="6">
        <v>0.91000000000000036</v>
      </c>
      <c r="F41" s="7">
        <v>0.92200000000000004</v>
      </c>
      <c r="G41" s="90">
        <v>0.90300000000000036</v>
      </c>
      <c r="H41" s="6">
        <v>0.90700000000000036</v>
      </c>
      <c r="I41" s="6">
        <v>0.90600000000000025</v>
      </c>
      <c r="J41" s="6">
        <v>0.88700000000000034</v>
      </c>
      <c r="K41" s="7">
        <v>0.90500000000000014</v>
      </c>
      <c r="L41" s="90"/>
      <c r="M41" s="6"/>
      <c r="N41" s="6"/>
      <c r="O41" s="6"/>
      <c r="P41" s="7"/>
    </row>
    <row r="42" spans="1:16" x14ac:dyDescent="0.2">
      <c r="A42" s="23">
        <v>43</v>
      </c>
      <c r="B42" s="90">
        <v>0.92900000000000038</v>
      </c>
      <c r="C42" s="6">
        <v>0.92000000000000015</v>
      </c>
      <c r="D42" s="6">
        <v>0.95500000000000018</v>
      </c>
      <c r="E42" s="6">
        <v>0.91000000000000036</v>
      </c>
      <c r="F42" s="7">
        <v>0.97100000000000009</v>
      </c>
      <c r="G42" s="90">
        <v>0.91800000000000037</v>
      </c>
      <c r="H42" s="6">
        <v>0.91300000000000037</v>
      </c>
      <c r="I42" s="6">
        <v>0.91000000000000025</v>
      </c>
      <c r="J42" s="6">
        <v>0.90800000000000036</v>
      </c>
      <c r="K42" s="7">
        <v>0.95300000000000018</v>
      </c>
      <c r="L42" s="90"/>
      <c r="M42" s="6"/>
      <c r="N42" s="6"/>
      <c r="O42" s="6"/>
      <c r="P42" s="7"/>
    </row>
    <row r="43" spans="1:16" x14ac:dyDescent="0.2">
      <c r="A43" s="23">
        <v>44</v>
      </c>
      <c r="B43" s="90">
        <v>0.92900000000000038</v>
      </c>
      <c r="C43" s="6">
        <v>0.92000000000000015</v>
      </c>
      <c r="D43" s="6">
        <v>0.95500000000000018</v>
      </c>
      <c r="E43" s="6">
        <v>0.91000000000000036</v>
      </c>
      <c r="F43" s="7">
        <v>0.97100000000000009</v>
      </c>
      <c r="G43" s="90">
        <v>0.92400000000000038</v>
      </c>
      <c r="H43" s="6">
        <v>0.91500000000000037</v>
      </c>
      <c r="I43" s="6">
        <v>0.92600000000000027</v>
      </c>
      <c r="J43" s="6">
        <v>0.91800000000000037</v>
      </c>
      <c r="K43" s="7">
        <v>0.95300000000000018</v>
      </c>
      <c r="L43" s="90"/>
      <c r="M43" s="6"/>
      <c r="N43" s="6"/>
      <c r="O43" s="6"/>
      <c r="P43" s="7"/>
    </row>
    <row r="44" spans="1:16" x14ac:dyDescent="0.2">
      <c r="A44" s="23">
        <v>45</v>
      </c>
      <c r="B44" s="90">
        <v>0.93200000000000038</v>
      </c>
      <c r="C44" s="6">
        <v>0.92000000000000015</v>
      </c>
      <c r="D44" s="6">
        <v>0.95500000000000018</v>
      </c>
      <c r="E44" s="6">
        <v>0.92600000000000038</v>
      </c>
      <c r="F44" s="7">
        <v>0.97100000000000009</v>
      </c>
      <c r="G44" s="90">
        <v>0.92500000000000038</v>
      </c>
      <c r="H44" s="6">
        <v>0.91500000000000037</v>
      </c>
      <c r="I44" s="6">
        <v>0.93100000000000027</v>
      </c>
      <c r="J44" s="6">
        <v>0.91800000000000037</v>
      </c>
      <c r="K44" s="7">
        <v>0.95300000000000018</v>
      </c>
      <c r="L44" s="90"/>
      <c r="M44" s="6"/>
      <c r="N44" s="6"/>
      <c r="O44" s="6"/>
      <c r="P44" s="7"/>
    </row>
    <row r="45" spans="1:16" x14ac:dyDescent="0.2">
      <c r="A45" s="23">
        <v>46</v>
      </c>
      <c r="B45" s="90">
        <v>0.93400000000000039</v>
      </c>
      <c r="C45" s="6">
        <v>0.92000000000000015</v>
      </c>
      <c r="D45" s="6">
        <v>0.95500000000000018</v>
      </c>
      <c r="E45" s="6">
        <v>0.93800000000000039</v>
      </c>
      <c r="F45" s="7">
        <v>0.97100000000000009</v>
      </c>
      <c r="G45" s="90">
        <v>0.94400000000000039</v>
      </c>
      <c r="H45" s="6">
        <v>0.92200000000000037</v>
      </c>
      <c r="I45" s="6">
        <v>0.9600000000000003</v>
      </c>
      <c r="J45" s="6">
        <v>0.93700000000000039</v>
      </c>
      <c r="K45" s="7">
        <v>0.99300000000000022</v>
      </c>
      <c r="L45" s="90"/>
      <c r="M45" s="6"/>
      <c r="N45" s="6"/>
      <c r="O45" s="6"/>
      <c r="P45" s="7"/>
    </row>
    <row r="46" spans="1:16" x14ac:dyDescent="0.2">
      <c r="A46" s="23">
        <v>47</v>
      </c>
      <c r="B46" s="90">
        <v>0.94200000000000039</v>
      </c>
      <c r="C46" s="6">
        <v>0.93400000000000016</v>
      </c>
      <c r="D46" s="6">
        <v>0.95500000000000018</v>
      </c>
      <c r="E46" s="6">
        <v>0.93800000000000039</v>
      </c>
      <c r="F46" s="7">
        <v>0.97100000000000009</v>
      </c>
      <c r="G46" s="90">
        <v>0.95700000000000041</v>
      </c>
      <c r="H46" s="6">
        <v>0.93600000000000039</v>
      </c>
      <c r="I46" s="6">
        <v>0.9630000000000003</v>
      </c>
      <c r="J46" s="6">
        <v>0.97500000000000042</v>
      </c>
      <c r="K46" s="7">
        <v>0.99300000000000022</v>
      </c>
      <c r="L46" s="90"/>
      <c r="M46" s="6"/>
      <c r="N46" s="6"/>
      <c r="O46" s="6"/>
      <c r="P46" s="7"/>
    </row>
    <row r="47" spans="1:16" x14ac:dyDescent="0.2">
      <c r="A47" s="23">
        <v>48</v>
      </c>
      <c r="B47" s="90">
        <v>0.94200000000000039</v>
      </c>
      <c r="C47" s="6">
        <v>0.93400000000000016</v>
      </c>
      <c r="D47" s="6">
        <v>0.95500000000000018</v>
      </c>
      <c r="E47" s="6">
        <v>0.93800000000000039</v>
      </c>
      <c r="F47" s="7">
        <v>0.97100000000000009</v>
      </c>
      <c r="G47" s="90"/>
      <c r="H47" s="6"/>
      <c r="I47" s="6"/>
      <c r="J47" s="6"/>
      <c r="K47" s="7"/>
      <c r="L47" s="90"/>
      <c r="M47" s="6"/>
      <c r="N47" s="6"/>
      <c r="O47" s="6"/>
      <c r="P47" s="7"/>
    </row>
    <row r="48" spans="1:16" x14ac:dyDescent="0.2">
      <c r="A48" s="23">
        <v>49</v>
      </c>
      <c r="B48" s="90">
        <v>0.94200000000000039</v>
      </c>
      <c r="C48" s="6">
        <v>0.93400000000000016</v>
      </c>
      <c r="D48" s="6">
        <v>0.95500000000000018</v>
      </c>
      <c r="E48" s="6">
        <v>0.93800000000000039</v>
      </c>
      <c r="F48" s="7">
        <v>0.97100000000000009</v>
      </c>
      <c r="G48" s="90"/>
      <c r="H48" s="6"/>
      <c r="I48" s="6"/>
      <c r="J48" s="6"/>
      <c r="K48" s="7"/>
      <c r="L48" s="90"/>
      <c r="M48" s="6"/>
      <c r="N48" s="6"/>
      <c r="O48" s="6"/>
      <c r="P48" s="7"/>
    </row>
    <row r="49" spans="1:16" x14ac:dyDescent="0.2">
      <c r="A49" s="23">
        <v>50</v>
      </c>
      <c r="B49" s="90">
        <v>0.9500000000000004</v>
      </c>
      <c r="C49" s="6">
        <v>0.94600000000000017</v>
      </c>
      <c r="D49" s="6">
        <v>0.95500000000000018</v>
      </c>
      <c r="E49" s="6">
        <v>0.9470000000000004</v>
      </c>
      <c r="F49" s="7">
        <v>0.97100000000000009</v>
      </c>
      <c r="G49" s="90"/>
      <c r="H49" s="6"/>
      <c r="I49" s="6"/>
      <c r="J49" s="6"/>
      <c r="K49" s="7"/>
      <c r="L49" s="90"/>
      <c r="M49" s="6"/>
      <c r="N49" s="6"/>
      <c r="O49" s="6"/>
      <c r="P49" s="7"/>
    </row>
    <row r="50" spans="1:16" x14ac:dyDescent="0.2">
      <c r="A50" s="23">
        <v>51</v>
      </c>
      <c r="B50" s="90">
        <v>0.95900000000000041</v>
      </c>
      <c r="C50" s="6">
        <v>0.95700000000000018</v>
      </c>
      <c r="D50" s="6">
        <v>0.96500000000000019</v>
      </c>
      <c r="E50" s="6">
        <v>0.95800000000000041</v>
      </c>
      <c r="F50" s="7">
        <v>0.97100000000000009</v>
      </c>
      <c r="G50" s="90"/>
      <c r="H50" s="6"/>
      <c r="I50" s="6"/>
      <c r="J50" s="6"/>
      <c r="K50" s="7"/>
      <c r="L50" s="90"/>
      <c r="M50" s="6"/>
      <c r="N50" s="6"/>
      <c r="O50" s="6"/>
      <c r="P50" s="7"/>
    </row>
    <row r="51" spans="1:16" x14ac:dyDescent="0.2">
      <c r="A51" s="23">
        <v>52</v>
      </c>
      <c r="B51" s="90">
        <v>0.95900000000000041</v>
      </c>
      <c r="C51" s="6">
        <v>0.95700000000000018</v>
      </c>
      <c r="D51" s="6">
        <v>0.96700000000000019</v>
      </c>
      <c r="E51" s="6">
        <v>0.95800000000000041</v>
      </c>
      <c r="F51" s="7">
        <v>0.97100000000000009</v>
      </c>
      <c r="G51" s="90"/>
      <c r="H51" s="6"/>
      <c r="I51" s="6"/>
      <c r="J51" s="6"/>
      <c r="K51" s="7"/>
      <c r="L51" s="90"/>
      <c r="M51" s="6"/>
      <c r="N51" s="6"/>
      <c r="O51" s="6"/>
      <c r="P51" s="7"/>
    </row>
    <row r="52" spans="1:16" x14ac:dyDescent="0.2">
      <c r="A52" s="23">
        <v>53</v>
      </c>
      <c r="B52" s="90">
        <v>0.96400000000000041</v>
      </c>
      <c r="C52" s="6">
        <v>0.96100000000000019</v>
      </c>
      <c r="D52" s="6">
        <v>0.98500000000000021</v>
      </c>
      <c r="E52" s="6">
        <v>0.95800000000000041</v>
      </c>
      <c r="F52" s="7">
        <v>0.97100000000000009</v>
      </c>
      <c r="G52" s="90"/>
      <c r="H52" s="6"/>
      <c r="I52" s="6"/>
      <c r="J52" s="6"/>
      <c r="K52" s="7"/>
      <c r="L52" s="90"/>
      <c r="M52" s="6"/>
      <c r="N52" s="6"/>
      <c r="O52" s="6"/>
      <c r="P52" s="7"/>
    </row>
    <row r="53" spans="1:16" x14ac:dyDescent="0.2">
      <c r="A53" s="23">
        <v>54</v>
      </c>
      <c r="B53" s="90">
        <v>0.97600000000000042</v>
      </c>
      <c r="C53" s="6">
        <v>0.9780000000000002</v>
      </c>
      <c r="D53" s="6">
        <v>0.98500000000000021</v>
      </c>
      <c r="E53" s="6">
        <v>0.97200000000000042</v>
      </c>
      <c r="F53" s="7">
        <v>0.97100000000000009</v>
      </c>
      <c r="G53" s="90"/>
      <c r="H53" s="6"/>
      <c r="I53" s="6"/>
      <c r="J53" s="6"/>
      <c r="K53" s="7"/>
      <c r="L53" s="90"/>
      <c r="M53" s="6"/>
      <c r="N53" s="6"/>
      <c r="O53" s="6"/>
      <c r="P53" s="7"/>
    </row>
    <row r="54" spans="1:16" x14ac:dyDescent="0.2">
      <c r="A54" s="23">
        <v>55</v>
      </c>
      <c r="B54" s="90">
        <v>0.97800000000000042</v>
      </c>
      <c r="C54" s="6">
        <v>0.98100000000000021</v>
      </c>
      <c r="D54" s="6">
        <v>0.98500000000000021</v>
      </c>
      <c r="E54" s="6">
        <v>0.97200000000000042</v>
      </c>
      <c r="F54" s="7">
        <v>0.97100000000000009</v>
      </c>
      <c r="G54" s="90"/>
      <c r="H54" s="6"/>
      <c r="I54" s="6"/>
      <c r="J54" s="6"/>
      <c r="K54" s="7"/>
      <c r="L54" s="90"/>
      <c r="M54" s="6"/>
      <c r="N54" s="6"/>
      <c r="O54" s="6"/>
      <c r="P54" s="7"/>
    </row>
    <row r="55" spans="1:16" x14ac:dyDescent="0.2">
      <c r="A55" s="23">
        <v>56</v>
      </c>
      <c r="B55" s="90">
        <v>0.98200000000000043</v>
      </c>
      <c r="C55" s="6">
        <v>0.98700000000000021</v>
      </c>
      <c r="D55" s="6">
        <v>0.98500000000000021</v>
      </c>
      <c r="E55" s="6">
        <v>0.97200000000000042</v>
      </c>
      <c r="F55" s="7">
        <v>0.97100000000000009</v>
      </c>
      <c r="G55" s="90"/>
      <c r="H55" s="6"/>
      <c r="I55" s="6"/>
      <c r="J55" s="6"/>
      <c r="K55" s="7"/>
      <c r="L55" s="90"/>
      <c r="M55" s="6"/>
      <c r="N55" s="6"/>
      <c r="O55" s="6"/>
      <c r="P55" s="7"/>
    </row>
    <row r="56" spans="1:16" x14ac:dyDescent="0.2">
      <c r="A56" s="23">
        <v>57</v>
      </c>
      <c r="B56" s="90">
        <v>0.98400000000000043</v>
      </c>
      <c r="C56" s="6">
        <v>0.99100000000000021</v>
      </c>
      <c r="D56" s="6">
        <v>0.98500000000000021</v>
      </c>
      <c r="E56" s="6">
        <v>0.97200000000000042</v>
      </c>
      <c r="F56" s="7">
        <v>0.97100000000000009</v>
      </c>
      <c r="G56" s="90"/>
      <c r="H56" s="6"/>
      <c r="I56" s="6"/>
      <c r="J56" s="6"/>
      <c r="K56" s="7"/>
      <c r="L56" s="90"/>
      <c r="M56" s="6"/>
      <c r="N56" s="6"/>
      <c r="O56" s="6"/>
      <c r="P56" s="7"/>
    </row>
    <row r="57" spans="1:16" x14ac:dyDescent="0.2">
      <c r="A57" s="23">
        <v>59</v>
      </c>
      <c r="B57" s="90">
        <v>0.98500000000000043</v>
      </c>
      <c r="C57" s="6">
        <v>0.99100000000000021</v>
      </c>
      <c r="D57" s="6">
        <v>0.98500000000000021</v>
      </c>
      <c r="E57" s="6">
        <v>0.97200000000000042</v>
      </c>
      <c r="F57" s="7">
        <v>0.97800000000000009</v>
      </c>
      <c r="G57" s="90"/>
      <c r="H57" s="6"/>
      <c r="I57" s="6"/>
      <c r="J57" s="6"/>
      <c r="K57" s="7"/>
      <c r="L57" s="90"/>
      <c r="M57" s="6"/>
      <c r="N57" s="6"/>
      <c r="O57" s="6"/>
      <c r="P57" s="7"/>
    </row>
    <row r="58" spans="1:16" x14ac:dyDescent="0.2">
      <c r="A58" s="23">
        <v>61</v>
      </c>
      <c r="B58" s="90">
        <v>0.98600000000000043</v>
      </c>
      <c r="C58" s="6">
        <v>0.99300000000000022</v>
      </c>
      <c r="D58" s="6">
        <v>0.98500000000000021</v>
      </c>
      <c r="E58" s="6">
        <v>0.97200000000000042</v>
      </c>
      <c r="F58" s="7">
        <v>0.97800000000000009</v>
      </c>
      <c r="G58" s="90"/>
      <c r="H58" s="6"/>
      <c r="I58" s="6"/>
      <c r="J58" s="6"/>
      <c r="K58" s="7"/>
      <c r="L58" s="90"/>
      <c r="M58" s="6"/>
      <c r="N58" s="6"/>
      <c r="O58" s="6"/>
      <c r="P58" s="7"/>
    </row>
    <row r="59" spans="1:16" x14ac:dyDescent="0.2">
      <c r="A59" s="23">
        <v>62</v>
      </c>
      <c r="B59" s="90">
        <v>0.98800000000000043</v>
      </c>
      <c r="C59" s="6">
        <v>0.99300000000000022</v>
      </c>
      <c r="D59" s="6">
        <v>0.99500000000000022</v>
      </c>
      <c r="E59" s="6">
        <v>0.97200000000000042</v>
      </c>
      <c r="F59" s="7">
        <v>0.97800000000000009</v>
      </c>
      <c r="G59" s="90"/>
      <c r="H59" s="6"/>
      <c r="I59" s="6"/>
      <c r="J59" s="6"/>
      <c r="K59" s="7"/>
      <c r="L59" s="90"/>
      <c r="M59" s="6"/>
      <c r="N59" s="6"/>
      <c r="O59" s="6"/>
      <c r="P59" s="7"/>
    </row>
    <row r="60" spans="1:16" x14ac:dyDescent="0.2">
      <c r="A60" s="23">
        <v>63</v>
      </c>
      <c r="B60" s="90">
        <v>0.99100000000000044</v>
      </c>
      <c r="C60" s="6">
        <v>0.99300000000000022</v>
      </c>
      <c r="D60" s="6">
        <v>0.99500000000000022</v>
      </c>
      <c r="E60" s="6">
        <v>0.98700000000000043</v>
      </c>
      <c r="F60" s="7">
        <v>0.97800000000000009</v>
      </c>
      <c r="G60" s="90"/>
      <c r="H60" s="6"/>
      <c r="I60" s="6"/>
      <c r="J60" s="6"/>
      <c r="K60" s="7"/>
      <c r="L60" s="90"/>
      <c r="M60" s="6"/>
      <c r="N60" s="6"/>
      <c r="O60" s="6"/>
      <c r="P60" s="7"/>
    </row>
    <row r="61" spans="1:16" x14ac:dyDescent="0.2">
      <c r="A61" s="23">
        <v>64</v>
      </c>
      <c r="B61" s="90">
        <v>0.99500000000000044</v>
      </c>
      <c r="C61" s="6">
        <v>1.0000000000000002</v>
      </c>
      <c r="D61" s="6">
        <v>0.99500000000000022</v>
      </c>
      <c r="E61" s="6">
        <v>0.98700000000000043</v>
      </c>
      <c r="F61" s="7">
        <v>0.97800000000000009</v>
      </c>
      <c r="G61" s="90"/>
      <c r="H61" s="6"/>
      <c r="I61" s="6"/>
      <c r="J61" s="6"/>
      <c r="K61" s="7"/>
      <c r="L61" s="90"/>
      <c r="M61" s="6"/>
      <c r="N61" s="6"/>
      <c r="O61" s="6"/>
      <c r="P61" s="7"/>
    </row>
    <row r="62" spans="1:16" x14ac:dyDescent="0.2">
      <c r="A62" s="23">
        <v>66</v>
      </c>
      <c r="B62" s="90">
        <v>0.99700000000000044</v>
      </c>
      <c r="C62" s="6">
        <v>1.0000000000000002</v>
      </c>
      <c r="D62" s="6">
        <v>0.99500000000000022</v>
      </c>
      <c r="E62" s="6">
        <v>0.98700000000000043</v>
      </c>
      <c r="F62" s="7">
        <v>0.99900000000000011</v>
      </c>
      <c r="G62" s="90"/>
      <c r="H62" s="6"/>
      <c r="I62" s="6"/>
      <c r="J62" s="6"/>
      <c r="K62" s="7"/>
      <c r="L62" s="90"/>
      <c r="M62" s="6"/>
      <c r="N62" s="6"/>
      <c r="O62" s="6"/>
      <c r="P62" s="7"/>
    </row>
    <row r="63" spans="1:16" x14ac:dyDescent="0.2">
      <c r="A63" s="23">
        <v>68</v>
      </c>
      <c r="B63" s="90">
        <v>0.99800000000000044</v>
      </c>
      <c r="C63" s="6">
        <v>1.0000000000000002</v>
      </c>
      <c r="D63" s="6">
        <v>1.0020000000000002</v>
      </c>
      <c r="E63" s="6">
        <v>0.98700000000000043</v>
      </c>
      <c r="F63" s="7">
        <v>0.99900000000000011</v>
      </c>
      <c r="G63" s="90"/>
      <c r="H63" s="6"/>
      <c r="I63" s="6"/>
      <c r="J63" s="6"/>
      <c r="K63" s="7"/>
      <c r="L63" s="90"/>
      <c r="M63" s="6"/>
      <c r="N63" s="6"/>
      <c r="O63" s="6"/>
      <c r="P63" s="7"/>
    </row>
    <row r="64" spans="1:16" ht="12" x14ac:dyDescent="0.25">
      <c r="A64" s="158" t="s">
        <v>264</v>
      </c>
      <c r="B64" s="175">
        <v>2.9999999999998916E-3</v>
      </c>
      <c r="C64" s="176">
        <v>0</v>
      </c>
      <c r="D64" s="176">
        <v>0</v>
      </c>
      <c r="E64" s="176">
        <v>1.5000000000000013E-2</v>
      </c>
      <c r="F64" s="177">
        <v>0</v>
      </c>
      <c r="G64" s="175">
        <v>3.5000000000000031E-2</v>
      </c>
      <c r="H64" s="176">
        <v>5.3999999999999937E-2</v>
      </c>
      <c r="I64" s="176">
        <v>3.0000000000000027E-2</v>
      </c>
      <c r="J64" s="176">
        <v>2.5999999999999912E-2</v>
      </c>
      <c r="K64" s="177">
        <v>0</v>
      </c>
      <c r="L64" s="175">
        <v>8.9999999999999969E-2</v>
      </c>
      <c r="M64" s="176">
        <v>7.0000000000000062E-2</v>
      </c>
      <c r="N64" s="176">
        <v>0.10599999999999998</v>
      </c>
      <c r="O64" s="176">
        <v>0.18799999999999994</v>
      </c>
      <c r="P64" s="177">
        <v>2.0999999999999908E-2</v>
      </c>
    </row>
    <row r="65" spans="1:16" x14ac:dyDescent="0.2">
      <c r="A65" s="1" t="s">
        <v>382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</sheetData>
  <mergeCells count="5">
    <mergeCell ref="A1:P2"/>
    <mergeCell ref="A3:A4"/>
    <mergeCell ref="B3:F3"/>
    <mergeCell ref="G3:K3"/>
    <mergeCell ref="L3:P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0" ht="35.25" customHeight="1" x14ac:dyDescent="0.25">
      <c r="A1" s="198" t="s">
        <v>387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2">
      <c r="A2" s="215" t="s">
        <v>24</v>
      </c>
      <c r="B2" s="209" t="s">
        <v>3</v>
      </c>
      <c r="C2" s="209"/>
      <c r="D2" s="209"/>
      <c r="E2" s="209" t="s">
        <v>4</v>
      </c>
      <c r="F2" s="209"/>
      <c r="G2" s="209"/>
      <c r="H2" s="209" t="s">
        <v>5</v>
      </c>
      <c r="I2" s="209"/>
      <c r="J2" s="209"/>
    </row>
    <row r="3" spans="1:10" x14ac:dyDescent="0.2">
      <c r="A3" s="216"/>
      <c r="B3" s="22" t="s">
        <v>1</v>
      </c>
      <c r="C3" s="22" t="s">
        <v>25</v>
      </c>
      <c r="D3" s="22" t="s">
        <v>26</v>
      </c>
      <c r="E3" s="22" t="s">
        <v>1</v>
      </c>
      <c r="F3" s="22" t="s">
        <v>25</v>
      </c>
      <c r="G3" s="22" t="s">
        <v>26</v>
      </c>
      <c r="H3" s="22" t="s">
        <v>1</v>
      </c>
      <c r="I3" s="22" t="s">
        <v>25</v>
      </c>
      <c r="J3" s="22" t="s">
        <v>26</v>
      </c>
    </row>
    <row r="4" spans="1:10" x14ac:dyDescent="0.2">
      <c r="A4" s="23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23">
        <v>4</v>
      </c>
      <c r="B5" s="69">
        <v>0</v>
      </c>
      <c r="C5" s="70">
        <v>0</v>
      </c>
      <c r="D5" s="71">
        <v>0</v>
      </c>
      <c r="E5" s="69">
        <v>0</v>
      </c>
      <c r="F5" s="70">
        <v>0</v>
      </c>
      <c r="G5" s="71">
        <v>0</v>
      </c>
      <c r="H5" s="69">
        <v>3.0627680441504043E-3</v>
      </c>
      <c r="I5" s="70">
        <v>6.2900596574179176E-3</v>
      </c>
      <c r="J5" s="71">
        <v>0</v>
      </c>
    </row>
    <row r="6" spans="1:10" x14ac:dyDescent="0.2">
      <c r="A6" s="23">
        <v>6</v>
      </c>
      <c r="B6" s="69">
        <v>2.1269425201273168E-3</v>
      </c>
      <c r="C6" s="70">
        <v>5.1287607902625772E-3</v>
      </c>
      <c r="D6" s="71">
        <v>0</v>
      </c>
      <c r="E6" s="69">
        <v>5.7316046842941929E-3</v>
      </c>
      <c r="F6" s="70">
        <v>8.6909411047653446E-3</v>
      </c>
      <c r="G6" s="71">
        <v>2.9184236220641409E-3</v>
      </c>
      <c r="H6" s="69">
        <v>4.1598789853386081E-3</v>
      </c>
      <c r="I6" s="70">
        <v>8.5432153555974697E-3</v>
      </c>
      <c r="J6" s="71">
        <v>0</v>
      </c>
    </row>
    <row r="7" spans="1:10" x14ac:dyDescent="0.2">
      <c r="A7" s="23">
        <v>7</v>
      </c>
      <c r="B7" s="69">
        <v>2.1269425201273168E-3</v>
      </c>
      <c r="C7" s="70">
        <v>5.1287607902625772E-3</v>
      </c>
      <c r="D7" s="71">
        <v>0</v>
      </c>
      <c r="E7" s="69">
        <v>9.9395486223796611E-3</v>
      </c>
      <c r="F7" s="70">
        <v>1.4255400799115105E-2</v>
      </c>
      <c r="G7" s="71">
        <v>5.8368472441282819E-3</v>
      </c>
      <c r="H7" s="69">
        <v>5.6600950829482364E-3</v>
      </c>
      <c r="I7" s="70">
        <v>8.5432153555974697E-3</v>
      </c>
      <c r="J7" s="71">
        <v>2.9239529251678643E-3</v>
      </c>
    </row>
    <row r="8" spans="1:10" x14ac:dyDescent="0.2">
      <c r="A8" s="23">
        <v>8</v>
      </c>
      <c r="B8" s="69">
        <v>8.1033514323160458E-3</v>
      </c>
      <c r="C8" s="70">
        <v>1.432080037562755E-2</v>
      </c>
      <c r="D8" s="71">
        <v>3.6979693158116977E-3</v>
      </c>
      <c r="E8" s="69">
        <v>9.9395486223796611E-3</v>
      </c>
      <c r="F8" s="70">
        <v>1.4255400799115105E-2</v>
      </c>
      <c r="G8" s="71">
        <v>5.8368472441282819E-3</v>
      </c>
      <c r="H8" s="69">
        <v>5.6600950829482364E-3</v>
      </c>
      <c r="I8" s="70">
        <v>8.5432153555974697E-3</v>
      </c>
      <c r="J8" s="71">
        <v>2.9239529251678643E-3</v>
      </c>
    </row>
    <row r="9" spans="1:10" x14ac:dyDescent="0.2">
      <c r="A9" s="23">
        <v>9</v>
      </c>
      <c r="B9" s="69">
        <v>1.2312301067215876E-2</v>
      </c>
      <c r="C9" s="70">
        <v>2.4469967854949974E-2</v>
      </c>
      <c r="D9" s="71">
        <v>3.6979693158116977E-3</v>
      </c>
      <c r="E9" s="69">
        <v>1.3943971088949885E-2</v>
      </c>
      <c r="F9" s="70">
        <v>2.0282624889952371E-2</v>
      </c>
      <c r="G9" s="71">
        <v>7.9183699745710885E-3</v>
      </c>
      <c r="H9" s="69">
        <v>5.6600950829482364E-3</v>
      </c>
      <c r="I9" s="70">
        <v>8.5432153555974697E-3</v>
      </c>
      <c r="J9" s="71">
        <v>2.9239529251678643E-3</v>
      </c>
    </row>
    <row r="10" spans="1:10" x14ac:dyDescent="0.2">
      <c r="A10" s="23">
        <v>10</v>
      </c>
      <c r="B10" s="69">
        <v>2.1164575922111961E-2</v>
      </c>
      <c r="C10" s="70">
        <v>3.0953154910246684E-2</v>
      </c>
      <c r="D10" s="71">
        <v>1.4228864633849855E-2</v>
      </c>
      <c r="E10" s="69">
        <v>2.9516113950021728E-2</v>
      </c>
      <c r="F10" s="70">
        <v>3.2844985214113186E-2</v>
      </c>
      <c r="G10" s="71">
        <v>2.6351648587461508E-2</v>
      </c>
      <c r="H10" s="69">
        <v>1.2147179095049702E-2</v>
      </c>
      <c r="I10" s="70">
        <v>1.6326844131126832E-2</v>
      </c>
      <c r="J10" s="71">
        <v>8.1805885163976251E-3</v>
      </c>
    </row>
    <row r="11" spans="1:10" x14ac:dyDescent="0.2">
      <c r="A11" s="23">
        <v>11</v>
      </c>
      <c r="B11" s="69">
        <v>2.1831117768208199E-2</v>
      </c>
      <c r="C11" s="70">
        <v>3.2560407411420522E-2</v>
      </c>
      <c r="D11" s="71">
        <v>1.4228864633849855E-2</v>
      </c>
      <c r="E11" s="69">
        <v>3.0126678364567464E-2</v>
      </c>
      <c r="F11" s="70">
        <v>3.4097835165579356E-2</v>
      </c>
      <c r="G11" s="71">
        <v>2.6351648587461508E-2</v>
      </c>
      <c r="H11" s="69">
        <v>1.5438511918614315E-2</v>
      </c>
      <c r="I11" s="70">
        <v>1.6326844131126832E-2</v>
      </c>
      <c r="J11" s="71">
        <v>1.4595465848067842E-2</v>
      </c>
    </row>
    <row r="12" spans="1:10" x14ac:dyDescent="0.2">
      <c r="A12" s="23">
        <v>12</v>
      </c>
      <c r="B12" s="69">
        <v>3.4712600636584906E-2</v>
      </c>
      <c r="C12" s="70">
        <v>6.3621916422869934E-2</v>
      </c>
      <c r="D12" s="71">
        <v>1.4228864633849855E-2</v>
      </c>
      <c r="E12" s="69">
        <v>4.2409474199528049E-2</v>
      </c>
      <c r="F12" s="70">
        <v>5.1310413327614615E-2</v>
      </c>
      <c r="G12" s="71">
        <v>3.39481336037167E-2</v>
      </c>
      <c r="H12" s="69">
        <v>2.3679311147312077E-2</v>
      </c>
      <c r="I12" s="70">
        <v>2.8539972176940997E-2</v>
      </c>
      <c r="J12" s="71">
        <v>1.9066440958019813E-2</v>
      </c>
    </row>
    <row r="13" spans="1:10" x14ac:dyDescent="0.2">
      <c r="A13" s="23">
        <v>13</v>
      </c>
      <c r="B13" s="69">
        <v>7.5888410410035578E-2</v>
      </c>
      <c r="C13" s="70">
        <v>0.1357315707732871</v>
      </c>
      <c r="D13" s="71">
        <v>3.3486455707540531E-2</v>
      </c>
      <c r="E13" s="69">
        <v>6.7959669745158116E-2</v>
      </c>
      <c r="F13" s="70">
        <v>7.7078489356418881E-2</v>
      </c>
      <c r="G13" s="71">
        <v>5.9291209321788399E-2</v>
      </c>
      <c r="H13" s="69">
        <v>3.9944811995079627E-2</v>
      </c>
      <c r="I13" s="70">
        <v>4.553252140071179E-2</v>
      </c>
      <c r="J13" s="71">
        <v>3.4641957509537274E-2</v>
      </c>
    </row>
    <row r="14" spans="1:10" x14ac:dyDescent="0.2">
      <c r="A14" s="23">
        <v>14</v>
      </c>
      <c r="B14" s="69">
        <v>0.1199700430630968</v>
      </c>
      <c r="C14" s="70">
        <v>0.18385885072416658</v>
      </c>
      <c r="D14" s="71">
        <v>7.470153932771173E-2</v>
      </c>
      <c r="E14" s="69">
        <v>0.10917551801715081</v>
      </c>
      <c r="F14" s="70">
        <v>0.13119934987245763</v>
      </c>
      <c r="G14" s="71">
        <v>8.8239396572998147E-2</v>
      </c>
      <c r="H14" s="69">
        <v>8.4693640081119723E-2</v>
      </c>
      <c r="I14" s="70">
        <v>8.0243067705621784E-2</v>
      </c>
      <c r="J14" s="71">
        <v>8.8917327458428841E-2</v>
      </c>
    </row>
    <row r="15" spans="1:10" x14ac:dyDescent="0.2">
      <c r="A15" s="23">
        <v>15</v>
      </c>
      <c r="B15" s="69">
        <v>0.16426886350870623</v>
      </c>
      <c r="C15" s="70">
        <v>0.24609022284826815</v>
      </c>
      <c r="D15" s="71">
        <v>0.10629422528182619</v>
      </c>
      <c r="E15" s="69">
        <v>0.15267410711830098</v>
      </c>
      <c r="F15" s="70">
        <v>0.16685478227499492</v>
      </c>
      <c r="G15" s="71">
        <v>0.13919378547440478</v>
      </c>
      <c r="H15" s="69">
        <v>0.1359627979653579</v>
      </c>
      <c r="I15" s="70">
        <v>0.15450332425812285</v>
      </c>
      <c r="J15" s="71">
        <v>0.11836744611746029</v>
      </c>
    </row>
    <row r="16" spans="1:10" x14ac:dyDescent="0.2">
      <c r="A16" s="23">
        <v>16</v>
      </c>
      <c r="B16" s="69">
        <v>0.22043063096798352</v>
      </c>
      <c r="C16" s="70">
        <v>0.31038032289522161</v>
      </c>
      <c r="D16" s="71">
        <v>0.15669665135442923</v>
      </c>
      <c r="E16" s="69">
        <v>0.21132679497687007</v>
      </c>
      <c r="F16" s="70">
        <v>0.21844736901510192</v>
      </c>
      <c r="G16" s="71">
        <v>0.20455789100975311</v>
      </c>
      <c r="H16" s="69">
        <v>0.18824595232554275</v>
      </c>
      <c r="I16" s="70">
        <v>0.18568904744428985</v>
      </c>
      <c r="J16" s="71">
        <v>0.19067250917278861</v>
      </c>
    </row>
    <row r="17" spans="1:10" x14ac:dyDescent="0.2">
      <c r="A17" s="23">
        <v>17</v>
      </c>
      <c r="B17" s="69">
        <v>0.30642950758284965</v>
      </c>
      <c r="C17" s="70">
        <v>0.38602954455159466</v>
      </c>
      <c r="D17" s="71">
        <v>0.2500287904185487</v>
      </c>
      <c r="E17" s="69">
        <v>0.32634392928453948</v>
      </c>
      <c r="F17" s="70">
        <v>0.34070746517980088</v>
      </c>
      <c r="G17" s="71">
        <v>0.31268977800667375</v>
      </c>
      <c r="H17" s="69">
        <v>0.24509209082748762</v>
      </c>
      <c r="I17" s="70">
        <v>0.23903080166255578</v>
      </c>
      <c r="J17" s="71">
        <v>0.25084438252755886</v>
      </c>
    </row>
    <row r="18" spans="1:10" x14ac:dyDescent="0.2">
      <c r="A18" s="23">
        <v>18</v>
      </c>
      <c r="B18" s="69">
        <v>0.54266991200149783</v>
      </c>
      <c r="C18" s="70">
        <v>0.60577166179073216</v>
      </c>
      <c r="D18" s="71">
        <v>0.49795907921843607</v>
      </c>
      <c r="E18" s="69">
        <v>0.56190628111265739</v>
      </c>
      <c r="F18" s="70">
        <v>0.55670556897446888</v>
      </c>
      <c r="G18" s="71">
        <v>0.56685014109290677</v>
      </c>
      <c r="H18" s="69">
        <v>0.43146381196183381</v>
      </c>
      <c r="I18" s="70">
        <v>0.43380074934496327</v>
      </c>
      <c r="J18" s="71">
        <v>0.42924600892575104</v>
      </c>
    </row>
    <row r="19" spans="1:10" x14ac:dyDescent="0.2">
      <c r="A19" s="23">
        <v>19</v>
      </c>
      <c r="B19" s="69">
        <v>0.64469574985957689</v>
      </c>
      <c r="C19" s="70">
        <v>0.70538519882977579</v>
      </c>
      <c r="D19" s="71">
        <v>0.60169415618482169</v>
      </c>
      <c r="E19" s="69">
        <v>0.64500904845461193</v>
      </c>
      <c r="F19" s="70">
        <v>0.63244091288742399</v>
      </c>
      <c r="G19" s="71">
        <v>0.65695647042413707</v>
      </c>
      <c r="H19" s="69">
        <v>0.58728265567339344</v>
      </c>
      <c r="I19" s="70">
        <v>0.58709214894724715</v>
      </c>
      <c r="J19" s="71">
        <v>0.58746345058843541</v>
      </c>
    </row>
    <row r="20" spans="1:10" x14ac:dyDescent="0.2">
      <c r="A20" s="131">
        <v>20</v>
      </c>
      <c r="B20" s="138">
        <v>0.71576109342819705</v>
      </c>
      <c r="C20" s="139">
        <v>0.80539603423989603</v>
      </c>
      <c r="D20" s="140">
        <v>0.65225013115635122</v>
      </c>
      <c r="E20" s="138">
        <v>0.72252322620036413</v>
      </c>
      <c r="F20" s="139">
        <v>0.73626944174812059</v>
      </c>
      <c r="G20" s="140">
        <v>0.70945590712546003</v>
      </c>
      <c r="H20" s="138">
        <v>0.65728581402307262</v>
      </c>
      <c r="I20" s="139">
        <v>0.66585871689610732</v>
      </c>
      <c r="J20" s="140">
        <v>0.6491499477576278</v>
      </c>
    </row>
    <row r="21" spans="1:10" x14ac:dyDescent="0.2">
      <c r="A21" s="23">
        <v>21</v>
      </c>
      <c r="B21" s="69">
        <v>0.76760906197341328</v>
      </c>
      <c r="C21" s="70">
        <v>0.87113085563621917</v>
      </c>
      <c r="D21" s="71">
        <v>0.69425855075430898</v>
      </c>
      <c r="E21" s="69">
        <v>0.7952629002359749</v>
      </c>
      <c r="F21" s="70">
        <v>0.75910291428700405</v>
      </c>
      <c r="G21" s="71">
        <v>0.82963702106200576</v>
      </c>
      <c r="H21" s="69">
        <v>0.71963828584726885</v>
      </c>
      <c r="I21" s="70">
        <v>0.72422739803190261</v>
      </c>
      <c r="J21" s="71">
        <v>0.71528312125900073</v>
      </c>
    </row>
    <row r="22" spans="1:10" x14ac:dyDescent="0.2">
      <c r="A22" s="23">
        <v>22</v>
      </c>
      <c r="B22" s="69">
        <v>0.81747238344879247</v>
      </c>
      <c r="C22" s="70">
        <v>0.89915844981399218</v>
      </c>
      <c r="D22" s="71">
        <v>0.75959360724750802</v>
      </c>
      <c r="E22" s="69">
        <v>0.82828838442455677</v>
      </c>
      <c r="F22" s="70">
        <v>0.78756856813923548</v>
      </c>
      <c r="G22" s="71">
        <v>0.86699713522387101</v>
      </c>
      <c r="H22" s="69">
        <v>0.80448984341234753</v>
      </c>
      <c r="I22" s="70">
        <v>0.82841877971135713</v>
      </c>
      <c r="J22" s="71">
        <v>0.78178077642694577</v>
      </c>
    </row>
    <row r="23" spans="1:10" x14ac:dyDescent="0.2">
      <c r="A23" s="23">
        <v>23</v>
      </c>
      <c r="B23" s="69">
        <v>0.8468975847219623</v>
      </c>
      <c r="C23" s="70">
        <v>0.93258569003503455</v>
      </c>
      <c r="D23" s="71">
        <v>0.78618315824493612</v>
      </c>
      <c r="E23" s="69">
        <v>0.86152289066496512</v>
      </c>
      <c r="F23" s="70">
        <v>0.82506377119122309</v>
      </c>
      <c r="G23" s="71">
        <v>0.89618137144451238</v>
      </c>
      <c r="H23" s="69">
        <v>0.86652232454536393</v>
      </c>
      <c r="I23" s="70">
        <v>0.86789167783287391</v>
      </c>
      <c r="J23" s="71">
        <v>0.86522277929420155</v>
      </c>
    </row>
    <row r="24" spans="1:10" x14ac:dyDescent="0.2">
      <c r="A24" s="23">
        <v>24</v>
      </c>
      <c r="B24" s="69">
        <v>0.87784310054296966</v>
      </c>
      <c r="C24" s="70">
        <v>0.9556109365406148</v>
      </c>
      <c r="D24" s="71">
        <v>0.82274059193100535</v>
      </c>
      <c r="E24" s="69">
        <v>0.9019796588540091</v>
      </c>
      <c r="F24" s="70">
        <v>0.88893654484299856</v>
      </c>
      <c r="G24" s="71">
        <v>0.91437860108797109</v>
      </c>
      <c r="H24" s="69">
        <v>0.92612786329332764</v>
      </c>
      <c r="I24" s="70">
        <v>0.92249656479102837</v>
      </c>
      <c r="J24" s="71">
        <v>0.92957404242566599</v>
      </c>
    </row>
    <row r="25" spans="1:10" x14ac:dyDescent="0.2">
      <c r="A25" s="23">
        <v>25</v>
      </c>
      <c r="B25" s="69">
        <v>0.90976221681333103</v>
      </c>
      <c r="C25" s="70">
        <v>0.98360241268465354</v>
      </c>
      <c r="D25" s="71">
        <v>0.85744264308838014</v>
      </c>
      <c r="E25" s="69">
        <v>0.91252977189093454</v>
      </c>
      <c r="F25" s="70">
        <v>0.89900449220072676</v>
      </c>
      <c r="G25" s="71">
        <v>0.9253870666623748</v>
      </c>
      <c r="H25" s="69">
        <v>0.94333671332158653</v>
      </c>
      <c r="I25" s="70">
        <v>0.93177376268466916</v>
      </c>
      <c r="J25" s="71">
        <v>0.95431019819703067</v>
      </c>
    </row>
    <row r="26" spans="1:10" x14ac:dyDescent="0.2">
      <c r="A26" s="23">
        <v>26</v>
      </c>
      <c r="B26" s="69">
        <v>0.93000561692566952</v>
      </c>
      <c r="C26" s="70">
        <v>1</v>
      </c>
      <c r="D26" s="71">
        <v>0.88041099921945976</v>
      </c>
      <c r="E26" s="69">
        <v>0.923327411041865</v>
      </c>
      <c r="F26" s="70">
        <v>0.90651030497302409</v>
      </c>
      <c r="G26" s="71">
        <v>0.9393139558588427</v>
      </c>
      <c r="H26" s="69">
        <v>0.96346703680308521</v>
      </c>
      <c r="I26" s="70">
        <v>0.96993231998224783</v>
      </c>
      <c r="J26" s="71">
        <v>0.95733134623328442</v>
      </c>
    </row>
    <row r="27" spans="1:10" x14ac:dyDescent="0.2">
      <c r="A27" s="23">
        <v>27</v>
      </c>
      <c r="B27" s="69">
        <v>0.93485115146976239</v>
      </c>
      <c r="C27" s="70">
        <v>1</v>
      </c>
      <c r="D27" s="71">
        <v>0.88868984401991014</v>
      </c>
      <c r="E27" s="69">
        <v>0.94679288664954164</v>
      </c>
      <c r="F27" s="70">
        <v>0.93886995191765044</v>
      </c>
      <c r="G27" s="71">
        <v>0.95432452441497406</v>
      </c>
      <c r="H27" s="69">
        <v>0.97816582998104995</v>
      </c>
      <c r="I27" s="70">
        <v>0.99163601293857584</v>
      </c>
      <c r="J27" s="71">
        <v>0.96538234126823419</v>
      </c>
    </row>
    <row r="28" spans="1:10" x14ac:dyDescent="0.2">
      <c r="A28" s="23">
        <v>28</v>
      </c>
      <c r="B28" s="69">
        <v>0.93876053173563023</v>
      </c>
      <c r="C28" s="70">
        <v>1</v>
      </c>
      <c r="D28" s="71">
        <v>0.89536922112321016</v>
      </c>
      <c r="E28" s="69">
        <v>0.9563583958107581</v>
      </c>
      <c r="F28" s="70">
        <v>0.94951353303686303</v>
      </c>
      <c r="G28" s="71">
        <v>0.96286520530895592</v>
      </c>
      <c r="H28" s="69">
        <v>0.98345190997041132</v>
      </c>
      <c r="I28" s="70">
        <v>0.99909532384845812</v>
      </c>
      <c r="J28" s="71">
        <v>0.96860597911925028</v>
      </c>
    </row>
    <row r="29" spans="1:10" x14ac:dyDescent="0.2">
      <c r="A29" s="23">
        <v>29</v>
      </c>
      <c r="B29" s="69">
        <v>0.94159895150720863</v>
      </c>
      <c r="C29" s="70">
        <v>1</v>
      </c>
      <c r="D29" s="71">
        <v>0.90021880718097014</v>
      </c>
      <c r="E29" s="69">
        <v>0.9620844999147411</v>
      </c>
      <c r="F29" s="70">
        <v>0.9566017291586717</v>
      </c>
      <c r="G29" s="71">
        <v>0.96729648823510472</v>
      </c>
      <c r="H29" s="69">
        <v>0.98753698593703254</v>
      </c>
      <c r="I29" s="70">
        <v>0.99909532384845812</v>
      </c>
      <c r="J29" s="71">
        <v>0.9765678786357046</v>
      </c>
    </row>
    <row r="30" spans="1:10" x14ac:dyDescent="0.2">
      <c r="A30" s="131">
        <v>30</v>
      </c>
      <c r="B30" s="138">
        <v>0.94238532110091766</v>
      </c>
      <c r="C30" s="139">
        <v>1</v>
      </c>
      <c r="D30" s="140">
        <v>0.90156236004657642</v>
      </c>
      <c r="E30" s="138">
        <v>0.96465327092008213</v>
      </c>
      <c r="F30" s="139">
        <v>0.96187272850402938</v>
      </c>
      <c r="G30" s="140">
        <v>0.96729648823510472</v>
      </c>
      <c r="H30" s="138">
        <v>0.98906213637421458</v>
      </c>
      <c r="I30" s="139">
        <v>0.99909532384845812</v>
      </c>
      <c r="J30" s="140">
        <v>0.97954042911641537</v>
      </c>
    </row>
    <row r="31" spans="1:10" x14ac:dyDescent="0.2">
      <c r="A31" s="23">
        <v>31</v>
      </c>
      <c r="B31" s="69">
        <v>0.94238532110091766</v>
      </c>
      <c r="C31" s="70">
        <v>1</v>
      </c>
      <c r="D31" s="71">
        <v>0.90156236004657642</v>
      </c>
      <c r="E31" s="69">
        <v>0.96793161678557094</v>
      </c>
      <c r="F31" s="70">
        <v>0.9648299058669495</v>
      </c>
      <c r="G31" s="71">
        <v>0.97088014077102169</v>
      </c>
      <c r="H31" s="69">
        <v>0.99321370391302899</v>
      </c>
      <c r="I31" s="70">
        <v>0.99909532384845812</v>
      </c>
      <c r="J31" s="71">
        <v>0.98763192211431761</v>
      </c>
    </row>
    <row r="32" spans="1:10" x14ac:dyDescent="0.2">
      <c r="A32" s="23">
        <v>32</v>
      </c>
      <c r="B32" s="69">
        <v>0.94238532110091766</v>
      </c>
      <c r="C32" s="70">
        <v>1</v>
      </c>
      <c r="D32" s="71">
        <v>0.90156236004657642</v>
      </c>
      <c r="E32" s="69">
        <v>0.97291514254753886</v>
      </c>
      <c r="F32" s="70">
        <v>0.9648299058669495</v>
      </c>
      <c r="G32" s="71">
        <v>0.98060106651216183</v>
      </c>
      <c r="H32" s="69">
        <v>0.99321370391302899</v>
      </c>
      <c r="I32" s="70">
        <v>0.99909532384845812</v>
      </c>
      <c r="J32" s="71">
        <v>0.98763192211431761</v>
      </c>
    </row>
    <row r="33" spans="1:10" x14ac:dyDescent="0.2">
      <c r="A33" s="23">
        <v>33</v>
      </c>
      <c r="B33" s="69">
        <v>0.94409286650440016</v>
      </c>
      <c r="C33" s="70">
        <v>1</v>
      </c>
      <c r="D33" s="71">
        <v>0.90447978912617877</v>
      </c>
      <c r="E33" s="69">
        <v>0.98087448225787832</v>
      </c>
      <c r="F33" s="70">
        <v>0.97748256168310788</v>
      </c>
      <c r="G33" s="71">
        <v>0.98409888305919457</v>
      </c>
      <c r="H33" s="69">
        <v>0.99321370391302899</v>
      </c>
      <c r="I33" s="70">
        <v>0.99909532384845812</v>
      </c>
      <c r="J33" s="71">
        <v>0.98763192211431761</v>
      </c>
    </row>
    <row r="34" spans="1:10" x14ac:dyDescent="0.2">
      <c r="A34" s="23">
        <v>34</v>
      </c>
      <c r="B34" s="69">
        <v>0.94937277663358943</v>
      </c>
      <c r="C34" s="70">
        <v>1</v>
      </c>
      <c r="D34" s="71">
        <v>0.91350078693810699</v>
      </c>
      <c r="E34" s="69">
        <v>0.98240364358439825</v>
      </c>
      <c r="F34" s="70">
        <v>0.97748256168310788</v>
      </c>
      <c r="G34" s="71">
        <v>0.98708168367292193</v>
      </c>
      <c r="H34" s="69">
        <v>0.99321370391302899</v>
      </c>
      <c r="I34" s="70">
        <v>0.99909532384845812</v>
      </c>
      <c r="J34" s="71">
        <v>0.98763192211431761</v>
      </c>
    </row>
    <row r="35" spans="1:10" x14ac:dyDescent="0.2">
      <c r="A35" s="23">
        <v>35</v>
      </c>
      <c r="B35" s="69">
        <v>0.95401610185358565</v>
      </c>
      <c r="C35" s="70">
        <v>1</v>
      </c>
      <c r="D35" s="71">
        <v>0.9214341467159729</v>
      </c>
      <c r="E35" s="69">
        <v>0.9842298362477242</v>
      </c>
      <c r="F35" s="70">
        <v>0.98122982460100672</v>
      </c>
      <c r="G35" s="71">
        <v>0.98708168367292193</v>
      </c>
      <c r="H35" s="69">
        <v>0.9956905149772266</v>
      </c>
      <c r="I35" s="70">
        <v>0.99909532384845812</v>
      </c>
      <c r="J35" s="71">
        <v>0.99245927929825128</v>
      </c>
    </row>
    <row r="36" spans="1:10" x14ac:dyDescent="0.2">
      <c r="A36" s="23">
        <v>36</v>
      </c>
      <c r="B36" s="69">
        <v>0.96399925107657758</v>
      </c>
      <c r="C36" s="70">
        <v>1</v>
      </c>
      <c r="D36" s="71">
        <v>0.93849087023838462</v>
      </c>
      <c r="E36" s="69">
        <v>0.9842298362477242</v>
      </c>
      <c r="F36" s="70">
        <v>0.98122982460100672</v>
      </c>
      <c r="G36" s="71">
        <v>0.98708168367292193</v>
      </c>
      <c r="H36" s="69">
        <v>0.99728631270986401</v>
      </c>
      <c r="I36" s="70">
        <v>0.99909532384845812</v>
      </c>
      <c r="J36" s="71">
        <v>0.99556952285300049</v>
      </c>
    </row>
    <row r="37" spans="1:10" x14ac:dyDescent="0.2">
      <c r="A37" s="23">
        <v>37</v>
      </c>
      <c r="B37" s="69">
        <v>0.96608125819135005</v>
      </c>
      <c r="C37" s="70">
        <v>1</v>
      </c>
      <c r="D37" s="71">
        <v>0.94204808639684712</v>
      </c>
      <c r="E37" s="69">
        <v>0.9896149043724114</v>
      </c>
      <c r="F37" s="70">
        <v>0.99227973543420833</v>
      </c>
      <c r="G37" s="71">
        <v>0.98708168367292193</v>
      </c>
      <c r="H37" s="69">
        <v>0.99728631270986401</v>
      </c>
      <c r="I37" s="70">
        <v>0.99909532384845812</v>
      </c>
      <c r="J37" s="71">
        <v>0.99556952285300049</v>
      </c>
    </row>
    <row r="38" spans="1:10" x14ac:dyDescent="0.2">
      <c r="A38" s="23">
        <v>39</v>
      </c>
      <c r="B38" s="69">
        <v>0.96608125819135005</v>
      </c>
      <c r="C38" s="70">
        <v>1</v>
      </c>
      <c r="D38" s="71">
        <v>0.94204808639684712</v>
      </c>
      <c r="E38" s="69">
        <v>0.9896149043724114</v>
      </c>
      <c r="F38" s="70">
        <v>0.99227973543420833</v>
      </c>
      <c r="G38" s="71">
        <v>0.98708168367292193</v>
      </c>
      <c r="H38" s="69"/>
      <c r="I38" s="70"/>
      <c r="J38" s="71"/>
    </row>
    <row r="39" spans="1:10" x14ac:dyDescent="0.2">
      <c r="A39" s="23">
        <v>40</v>
      </c>
      <c r="B39" s="69">
        <v>0.96974349372776647</v>
      </c>
      <c r="C39" s="70">
        <v>1</v>
      </c>
      <c r="D39" s="71">
        <v>0.94830520402809948</v>
      </c>
      <c r="E39" s="69">
        <v>0.9896149043724114</v>
      </c>
      <c r="F39" s="70">
        <v>0.99227973543420833</v>
      </c>
      <c r="G39" s="71">
        <v>0.98708168367292193</v>
      </c>
      <c r="H39" s="69"/>
      <c r="I39" s="70"/>
      <c r="J39" s="71"/>
    </row>
    <row r="40" spans="1:10" x14ac:dyDescent="0.2">
      <c r="A40" s="23">
        <v>41</v>
      </c>
      <c r="B40" s="69">
        <v>0.96974349372776647</v>
      </c>
      <c r="C40" s="70">
        <v>1</v>
      </c>
      <c r="D40" s="71">
        <v>0.94830520402809948</v>
      </c>
      <c r="E40" s="69">
        <v>0.99269522934669618</v>
      </c>
      <c r="F40" s="70">
        <v>0.99860041987403769</v>
      </c>
      <c r="G40" s="71">
        <v>0.98708168367292193</v>
      </c>
      <c r="H40" s="69"/>
      <c r="I40" s="70"/>
      <c r="J40" s="71"/>
    </row>
    <row r="41" spans="1:10" x14ac:dyDescent="0.2">
      <c r="A41" s="23">
        <v>42</v>
      </c>
      <c r="B41" s="69">
        <v>0.97272420894963507</v>
      </c>
      <c r="C41" s="70">
        <v>1</v>
      </c>
      <c r="D41" s="71">
        <v>0.95339790917582634</v>
      </c>
      <c r="E41" s="69">
        <v>0.99269522934669618</v>
      </c>
      <c r="F41" s="70">
        <v>0.99860041987403769</v>
      </c>
      <c r="G41" s="71">
        <v>0.98708168367292193</v>
      </c>
      <c r="H41" s="69"/>
      <c r="I41" s="70"/>
      <c r="J41" s="71"/>
    </row>
    <row r="42" spans="1:10" x14ac:dyDescent="0.2">
      <c r="A42" s="23">
        <v>44</v>
      </c>
      <c r="B42" s="69">
        <v>0.97556262872121347</v>
      </c>
      <c r="C42" s="70">
        <v>1</v>
      </c>
      <c r="D42" s="71">
        <v>0.95824749523358632</v>
      </c>
      <c r="E42" s="69">
        <v>0.99529150325359339</v>
      </c>
      <c r="F42" s="70">
        <v>0.99860041987403769</v>
      </c>
      <c r="G42" s="71">
        <v>0.9921460070170921</v>
      </c>
      <c r="H42" s="69"/>
      <c r="I42" s="70"/>
      <c r="J42" s="71"/>
    </row>
    <row r="43" spans="1:10" x14ac:dyDescent="0.2">
      <c r="A43" s="23">
        <v>46</v>
      </c>
      <c r="B43" s="69">
        <v>0.97854334394308207</v>
      </c>
      <c r="C43" s="70">
        <v>1</v>
      </c>
      <c r="D43" s="71">
        <v>0.96334020038131318</v>
      </c>
      <c r="E43" s="69">
        <v>0.99597357521218499</v>
      </c>
      <c r="F43" s="70">
        <v>0.99999999999999989</v>
      </c>
      <c r="G43" s="71">
        <v>0.9921460070170921</v>
      </c>
      <c r="H43" s="69"/>
      <c r="I43" s="70"/>
      <c r="J43" s="71"/>
    </row>
    <row r="44" spans="1:10" x14ac:dyDescent="0.2">
      <c r="A44" s="23">
        <v>50</v>
      </c>
      <c r="B44" s="69">
        <v>0.98266242276727234</v>
      </c>
      <c r="C44" s="70">
        <v>1</v>
      </c>
      <c r="D44" s="71">
        <v>0.97037785824877487</v>
      </c>
      <c r="E44" s="69"/>
      <c r="F44" s="70"/>
      <c r="G44" s="71"/>
      <c r="H44" s="69"/>
      <c r="I44" s="70"/>
      <c r="J44" s="71"/>
    </row>
    <row r="45" spans="1:10" x14ac:dyDescent="0.2">
      <c r="A45" s="23">
        <v>54</v>
      </c>
      <c r="B45" s="69">
        <v>0.98899082568807373</v>
      </c>
      <c r="C45" s="70">
        <v>1</v>
      </c>
      <c r="D45" s="71">
        <v>0.98119025988151154</v>
      </c>
      <c r="E45" s="69"/>
      <c r="F45" s="70"/>
      <c r="G45" s="71"/>
      <c r="H45" s="69"/>
      <c r="I45" s="70"/>
      <c r="J45" s="71"/>
    </row>
    <row r="46" spans="1:10" x14ac:dyDescent="0.2">
      <c r="A46" s="23">
        <v>65</v>
      </c>
      <c r="B46" s="69">
        <v>0.99182924545965212</v>
      </c>
      <c r="C46" s="70">
        <v>1</v>
      </c>
      <c r="D46" s="71">
        <v>0.98603984593927152</v>
      </c>
      <c r="E46" s="69">
        <v>0.99597357521218499</v>
      </c>
      <c r="F46" s="70">
        <v>0.99999999999999989</v>
      </c>
      <c r="G46" s="71">
        <v>0.9921460070170921</v>
      </c>
      <c r="H46" s="69"/>
      <c r="I46" s="70"/>
      <c r="J46" s="71"/>
    </row>
    <row r="47" spans="1:10" x14ac:dyDescent="0.2">
      <c r="A47" s="27">
        <v>9999</v>
      </c>
      <c r="B47" s="77">
        <v>1.0000000000000004</v>
      </c>
      <c r="C47" s="78">
        <v>1</v>
      </c>
      <c r="D47" s="79">
        <v>1</v>
      </c>
      <c r="E47" s="77">
        <v>1</v>
      </c>
      <c r="F47" s="78">
        <v>0.99999999999999989</v>
      </c>
      <c r="G47" s="79">
        <v>1</v>
      </c>
      <c r="H47" s="77"/>
      <c r="I47" s="78"/>
      <c r="J47" s="79"/>
    </row>
    <row r="48" spans="1:10" x14ac:dyDescent="0.2">
      <c r="A48" s="21" t="s">
        <v>27</v>
      </c>
    </row>
  </sheetData>
  <mergeCells count="5">
    <mergeCell ref="A1:J1"/>
    <mergeCell ref="A2:A3"/>
    <mergeCell ref="B2:D2"/>
    <mergeCell ref="E2:G2"/>
    <mergeCell ref="H2:J2"/>
  </mergeCells>
  <pageMargins left="0.7" right="0.7" top="0.75" bottom="0.75" header="0.3" footer="0.3"/>
  <pageSetup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8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34.5" customHeight="1" x14ac:dyDescent="0.25">
      <c r="A1" s="198" t="s">
        <v>388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14.4" customHeight="1" x14ac:dyDescent="0.2">
      <c r="A2" s="215" t="s">
        <v>24</v>
      </c>
      <c r="B2" s="209" t="s">
        <v>3</v>
      </c>
      <c r="C2" s="209"/>
      <c r="D2" s="209"/>
      <c r="E2" s="209"/>
      <c r="F2" s="209" t="s">
        <v>4</v>
      </c>
      <c r="G2" s="209"/>
      <c r="H2" s="209"/>
      <c r="I2" s="209"/>
      <c r="J2" s="209" t="s">
        <v>5</v>
      </c>
      <c r="K2" s="209"/>
      <c r="L2" s="209"/>
      <c r="M2" s="209"/>
    </row>
    <row r="3" spans="1:13" ht="109.5" customHeight="1" x14ac:dyDescent="0.2">
      <c r="A3" s="216"/>
      <c r="B3" s="31" t="s">
        <v>1</v>
      </c>
      <c r="C3" s="32" t="s">
        <v>29</v>
      </c>
      <c r="D3" s="32" t="s">
        <v>30</v>
      </c>
      <c r="E3" s="32" t="s">
        <v>31</v>
      </c>
      <c r="F3" s="31" t="s">
        <v>1</v>
      </c>
      <c r="G3" s="32" t="s">
        <v>29</v>
      </c>
      <c r="H3" s="32" t="s">
        <v>30</v>
      </c>
      <c r="I3" s="32" t="s">
        <v>31</v>
      </c>
      <c r="J3" s="31" t="s">
        <v>1</v>
      </c>
      <c r="K3" s="32" t="s">
        <v>29</v>
      </c>
      <c r="L3" s="32" t="s">
        <v>30</v>
      </c>
      <c r="M3" s="32" t="s">
        <v>31</v>
      </c>
    </row>
    <row r="4" spans="1:13" x14ac:dyDescent="0.2">
      <c r="A4" s="23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23">
        <v>4</v>
      </c>
      <c r="B5" s="69">
        <v>0</v>
      </c>
      <c r="C5" s="70">
        <v>0</v>
      </c>
      <c r="D5" s="70">
        <v>0</v>
      </c>
      <c r="E5" s="71">
        <v>0</v>
      </c>
      <c r="F5" s="69">
        <v>0</v>
      </c>
      <c r="G5" s="70">
        <v>0</v>
      </c>
      <c r="H5" s="70">
        <v>0</v>
      </c>
      <c r="I5" s="71">
        <v>0</v>
      </c>
      <c r="J5" s="69">
        <v>3.0627680441504043E-3</v>
      </c>
      <c r="K5" s="70">
        <v>2.1977694280431802E-2</v>
      </c>
      <c r="L5" s="70">
        <v>0</v>
      </c>
      <c r="M5" s="71">
        <v>0</v>
      </c>
    </row>
    <row r="6" spans="1:13" x14ac:dyDescent="0.2">
      <c r="A6" s="23">
        <v>6</v>
      </c>
      <c r="B6" s="69">
        <v>2.1269425201273168E-3</v>
      </c>
      <c r="C6" s="70">
        <v>0</v>
      </c>
      <c r="D6" s="70">
        <v>6.4500011355635798E-3</v>
      </c>
      <c r="E6" s="71">
        <v>0</v>
      </c>
      <c r="F6" s="69">
        <v>5.7316046842941929E-3</v>
      </c>
      <c r="G6" s="70">
        <v>3.0513338604351518E-2</v>
      </c>
      <c r="H6" s="70">
        <v>0</v>
      </c>
      <c r="I6" s="71">
        <v>0</v>
      </c>
      <c r="J6" s="69">
        <v>4.1598789853386081E-3</v>
      </c>
      <c r="K6" s="70">
        <v>2.9850301186855131E-2</v>
      </c>
      <c r="L6" s="70">
        <v>0</v>
      </c>
      <c r="M6" s="71">
        <v>0</v>
      </c>
    </row>
    <row r="7" spans="1:13" x14ac:dyDescent="0.2">
      <c r="A7" s="23">
        <v>7</v>
      </c>
      <c r="B7" s="69">
        <v>2.1269425201273168E-3</v>
      </c>
      <c r="C7" s="70">
        <v>0</v>
      </c>
      <c r="D7" s="70">
        <v>6.4500011355635798E-3</v>
      </c>
      <c r="E7" s="71">
        <v>0</v>
      </c>
      <c r="F7" s="69">
        <v>9.9395486223796611E-3</v>
      </c>
      <c r="G7" s="70">
        <v>3.847843275059299E-2</v>
      </c>
      <c r="H7" s="70">
        <v>0</v>
      </c>
      <c r="I7" s="71">
        <v>6.2076607318240192E-3</v>
      </c>
      <c r="J7" s="69">
        <v>5.6600950829482364E-3</v>
      </c>
      <c r="K7" s="70">
        <v>2.9850301186855131E-2</v>
      </c>
      <c r="L7" s="70">
        <v>3.929080638666072E-3</v>
      </c>
      <c r="M7" s="71">
        <v>0</v>
      </c>
    </row>
    <row r="8" spans="1:13" x14ac:dyDescent="0.2">
      <c r="A8" s="23">
        <v>8</v>
      </c>
      <c r="B8" s="69">
        <v>8.1033514323160458E-3</v>
      </c>
      <c r="C8" s="70">
        <v>1.2542506529988664E-2</v>
      </c>
      <c r="D8" s="70">
        <v>1.3013558629147645E-2</v>
      </c>
      <c r="E8" s="71">
        <v>0</v>
      </c>
      <c r="F8" s="69">
        <v>9.9395486223796611E-3</v>
      </c>
      <c r="G8" s="70">
        <v>3.847843275059299E-2</v>
      </c>
      <c r="H8" s="70">
        <v>0</v>
      </c>
      <c r="I8" s="71">
        <v>6.2076607318240192E-3</v>
      </c>
      <c r="J8" s="69">
        <v>5.6600950829482364E-3</v>
      </c>
      <c r="K8" s="70">
        <v>2.9850301186855131E-2</v>
      </c>
      <c r="L8" s="70">
        <v>3.929080638666072E-3</v>
      </c>
      <c r="M8" s="71">
        <v>0</v>
      </c>
    </row>
    <row r="9" spans="1:13" x14ac:dyDescent="0.2">
      <c r="A9" s="23">
        <v>9</v>
      </c>
      <c r="B9" s="69">
        <v>1.2312301067215876E-2</v>
      </c>
      <c r="C9" s="70">
        <v>2.2374451727366813E-2</v>
      </c>
      <c r="D9" s="70">
        <v>1.6715495900615475E-2</v>
      </c>
      <c r="E9" s="71">
        <v>0</v>
      </c>
      <c r="F9" s="69">
        <v>1.3943971088949885E-2</v>
      </c>
      <c r="G9" s="70">
        <v>4.9079035989340832E-2</v>
      </c>
      <c r="H9" s="70">
        <v>2.5208113495134247E-3</v>
      </c>
      <c r="I9" s="71">
        <v>8.6504318920144034E-3</v>
      </c>
      <c r="J9" s="69">
        <v>5.6600950829482364E-3</v>
      </c>
      <c r="K9" s="70">
        <v>2.9850301186855131E-2</v>
      </c>
      <c r="L9" s="70">
        <v>3.929080638666072E-3</v>
      </c>
      <c r="M9" s="71">
        <v>0</v>
      </c>
    </row>
    <row r="10" spans="1:13" x14ac:dyDescent="0.2">
      <c r="A10" s="23">
        <v>10</v>
      </c>
      <c r="B10" s="69">
        <v>2.1164575922111961E-2</v>
      </c>
      <c r="C10" s="70">
        <v>3.1220738258341138E-2</v>
      </c>
      <c r="D10" s="70">
        <v>3.5406872430787398E-2</v>
      </c>
      <c r="E10" s="71">
        <v>0</v>
      </c>
      <c r="F10" s="69">
        <v>2.9516113950021728E-2</v>
      </c>
      <c r="G10" s="70">
        <v>8.4307007525842637E-2</v>
      </c>
      <c r="H10" s="70">
        <v>2.2877828584828237E-2</v>
      </c>
      <c r="I10" s="71">
        <v>1.1659825228537609E-2</v>
      </c>
      <c r="J10" s="69">
        <v>1.2147179095049702E-2</v>
      </c>
      <c r="K10" s="70">
        <v>4.5446412596171049E-2</v>
      </c>
      <c r="L10" s="70">
        <v>1.0992718684356601E-2</v>
      </c>
      <c r="M10" s="71">
        <v>3.3761792759874672E-3</v>
      </c>
    </row>
    <row r="11" spans="1:13" x14ac:dyDescent="0.2">
      <c r="A11" s="23">
        <v>11</v>
      </c>
      <c r="B11" s="69">
        <v>2.1831117768208199E-2</v>
      </c>
      <c r="C11" s="70">
        <v>3.1220738258341138E-2</v>
      </c>
      <c r="D11" s="70">
        <v>3.7428175603552043E-2</v>
      </c>
      <c r="E11" s="71">
        <v>0</v>
      </c>
      <c r="F11" s="69">
        <v>3.0126678364567464E-2</v>
      </c>
      <c r="G11" s="70">
        <v>8.7557468739933822E-2</v>
      </c>
      <c r="H11" s="70">
        <v>2.2877828584828237E-2</v>
      </c>
      <c r="I11" s="71">
        <v>1.1659825228537609E-2</v>
      </c>
      <c r="J11" s="69">
        <v>1.5438511918614315E-2</v>
      </c>
      <c r="K11" s="70">
        <v>6.9064233315441051E-2</v>
      </c>
      <c r="L11" s="70">
        <v>1.0992718684356601E-2</v>
      </c>
      <c r="M11" s="71">
        <v>3.3761792759874672E-3</v>
      </c>
    </row>
    <row r="12" spans="1:13" x14ac:dyDescent="0.2">
      <c r="A12" s="23">
        <v>12</v>
      </c>
      <c r="B12" s="69">
        <v>3.4712600636584906E-2</v>
      </c>
      <c r="C12" s="70">
        <v>6.3870681582967825E-2</v>
      </c>
      <c r="D12" s="70">
        <v>4.360564147986646E-2</v>
      </c>
      <c r="E12" s="71">
        <v>2.5147203140333655E-3</v>
      </c>
      <c r="F12" s="69">
        <v>4.2409474199528049E-2</v>
      </c>
      <c r="G12" s="70">
        <v>0.14594863685613049</v>
      </c>
      <c r="H12" s="70">
        <v>2.2877828584828237E-2</v>
      </c>
      <c r="I12" s="71">
        <v>1.4669218565060815E-2</v>
      </c>
      <c r="J12" s="69">
        <v>2.3679311147312077E-2</v>
      </c>
      <c r="K12" s="70">
        <v>8.1976501461203555E-2</v>
      </c>
      <c r="L12" s="70">
        <v>2.7862732506884057E-2</v>
      </c>
      <c r="M12" s="71">
        <v>3.3761792759874672E-3</v>
      </c>
    </row>
    <row r="13" spans="1:13" x14ac:dyDescent="0.2">
      <c r="A13" s="23">
        <v>13</v>
      </c>
      <c r="B13" s="69">
        <v>7.5888410410035578E-2</v>
      </c>
      <c r="C13" s="70">
        <v>0.18643733675028337</v>
      </c>
      <c r="D13" s="70">
        <v>5.5506347800413344E-2</v>
      </c>
      <c r="E13" s="71">
        <v>2.5147203140333655E-3</v>
      </c>
      <c r="F13" s="69">
        <v>6.7959669745158116E-2</v>
      </c>
      <c r="G13" s="70">
        <v>0.23880640721543822</v>
      </c>
      <c r="H13" s="70">
        <v>4.137354906788604E-2</v>
      </c>
      <c r="I13" s="71">
        <v>1.7338638595784328E-2</v>
      </c>
      <c r="J13" s="69">
        <v>3.9944811995079627E-2</v>
      </c>
      <c r="K13" s="70">
        <v>0.11504741456432277</v>
      </c>
      <c r="L13" s="70">
        <v>5.4789451343614973E-2</v>
      </c>
      <c r="M13" s="71">
        <v>6.2489693540127931E-3</v>
      </c>
    </row>
    <row r="14" spans="1:13" x14ac:dyDescent="0.2">
      <c r="A14" s="23">
        <v>14</v>
      </c>
      <c r="B14" s="69">
        <v>0.1199700430630968</v>
      </c>
      <c r="C14" s="70">
        <v>0.31612537578236655</v>
      </c>
      <c r="D14" s="70">
        <v>6.6589448343212732E-2</v>
      </c>
      <c r="E14" s="71">
        <v>5.2747791952894984E-3</v>
      </c>
      <c r="F14" s="69">
        <v>0.10917551801715081</v>
      </c>
      <c r="G14" s="70">
        <v>0.28841254502328034</v>
      </c>
      <c r="H14" s="70">
        <v>8.8975847109860479E-2</v>
      </c>
      <c r="I14" s="71">
        <v>4.9459820191896042E-2</v>
      </c>
      <c r="J14" s="69">
        <v>8.4693640081119723E-2</v>
      </c>
      <c r="K14" s="70">
        <v>0.20268980735969463</v>
      </c>
      <c r="L14" s="70">
        <v>0.12559997387868826</v>
      </c>
      <c r="M14" s="71">
        <v>1.77314505420113E-2</v>
      </c>
    </row>
    <row r="15" spans="1:13" x14ac:dyDescent="0.2">
      <c r="A15" s="23">
        <v>15</v>
      </c>
      <c r="B15" s="69">
        <v>0.16426886350870623</v>
      </c>
      <c r="C15" s="70">
        <v>0.40606672909171554</v>
      </c>
      <c r="D15" s="70">
        <v>9.8498784946969176E-2</v>
      </c>
      <c r="E15" s="71">
        <v>2.2857376512921163E-2</v>
      </c>
      <c r="F15" s="69">
        <v>0.15267410711830098</v>
      </c>
      <c r="G15" s="70">
        <v>0.35447597294210664</v>
      </c>
      <c r="H15" s="70">
        <v>0.13590397467463947</v>
      </c>
      <c r="I15" s="71">
        <v>8.0309249792238538E-2</v>
      </c>
      <c r="J15" s="69">
        <v>0.1359627979653579</v>
      </c>
      <c r="K15" s="70">
        <v>0.44465318780938745</v>
      </c>
      <c r="L15" s="70">
        <v>0.15738090314435288</v>
      </c>
      <c r="M15" s="71">
        <v>2.9040349247953894E-2</v>
      </c>
    </row>
    <row r="16" spans="1:13" x14ac:dyDescent="0.2">
      <c r="A16" s="23">
        <v>16</v>
      </c>
      <c r="B16" s="69">
        <v>0.22043063096798352</v>
      </c>
      <c r="C16" s="70">
        <v>0.51818540239515054</v>
      </c>
      <c r="D16" s="70">
        <v>0.14539756080942973</v>
      </c>
      <c r="E16" s="71">
        <v>4.0930650964998358E-2</v>
      </c>
      <c r="F16" s="69">
        <v>0.21132679497687007</v>
      </c>
      <c r="G16" s="70">
        <v>0.48941403847843273</v>
      </c>
      <c r="H16" s="70">
        <v>0.16268026732325008</v>
      </c>
      <c r="I16" s="71">
        <v>0.13354655115968672</v>
      </c>
      <c r="J16" s="69">
        <v>0.18824595232554275</v>
      </c>
      <c r="K16" s="70">
        <v>0.56205642034949599</v>
      </c>
      <c r="L16" s="70">
        <v>0.21252952252418941</v>
      </c>
      <c r="M16" s="71">
        <v>6.0085576163653565E-2</v>
      </c>
    </row>
    <row r="17" spans="1:13" x14ac:dyDescent="0.2">
      <c r="A17" s="23">
        <v>17</v>
      </c>
      <c r="B17" s="69">
        <v>0.30642950758284965</v>
      </c>
      <c r="C17" s="70">
        <v>0.59235621704203834</v>
      </c>
      <c r="D17" s="70">
        <v>0.25236765006472711</v>
      </c>
      <c r="E17" s="71">
        <v>0.11786473666993784</v>
      </c>
      <c r="F17" s="69">
        <v>0.32634392928453948</v>
      </c>
      <c r="G17" s="70">
        <v>0.58300389469677005</v>
      </c>
      <c r="H17" s="70">
        <v>0.31282975729862816</v>
      </c>
      <c r="I17" s="71">
        <v>0.22759324082701654</v>
      </c>
      <c r="J17" s="69">
        <v>0.24509209082748762</v>
      </c>
      <c r="K17" s="70">
        <v>0.59819884296534853</v>
      </c>
      <c r="L17" s="70">
        <v>0.28768271313357785</v>
      </c>
      <c r="M17" s="71">
        <v>0.1083588644234024</v>
      </c>
    </row>
    <row r="18" spans="1:13" x14ac:dyDescent="0.2">
      <c r="A18" s="23">
        <v>18</v>
      </c>
      <c r="B18" s="69">
        <v>0.54266991200149783</v>
      </c>
      <c r="C18" s="70">
        <v>0.72177319994086053</v>
      </c>
      <c r="D18" s="70">
        <v>0.52324498648679341</v>
      </c>
      <c r="E18" s="71">
        <v>0.41155544651619236</v>
      </c>
      <c r="F18" s="69">
        <v>0.56190628111265739</v>
      </c>
      <c r="G18" s="70">
        <v>0.72795689478462033</v>
      </c>
      <c r="H18" s="70">
        <v>0.53170066830812512</v>
      </c>
      <c r="I18" s="71">
        <v>0.51645722632148883</v>
      </c>
      <c r="J18" s="69">
        <v>0.43146381196183381</v>
      </c>
      <c r="K18" s="70">
        <v>0.70495616389336191</v>
      </c>
      <c r="L18" s="70">
        <v>0.54342123880320858</v>
      </c>
      <c r="M18" s="71">
        <v>0.26258689973007926</v>
      </c>
    </row>
    <row r="19" spans="1:13" x14ac:dyDescent="0.2">
      <c r="A19" s="23">
        <v>19</v>
      </c>
      <c r="B19" s="69">
        <v>0.64469574985957689</v>
      </c>
      <c r="C19" s="70">
        <v>0.74979054753338925</v>
      </c>
      <c r="D19" s="70">
        <v>0.67070927301219596</v>
      </c>
      <c r="E19" s="71">
        <v>0.53408161596336279</v>
      </c>
      <c r="F19" s="69">
        <v>0.64500904845461193</v>
      </c>
      <c r="G19" s="70">
        <v>0.77759231602682366</v>
      </c>
      <c r="H19" s="70">
        <v>0.62810704654707461</v>
      </c>
      <c r="I19" s="71">
        <v>0.60252083910448517</v>
      </c>
      <c r="J19" s="69">
        <v>0.58728265567339344</v>
      </c>
      <c r="K19" s="70">
        <v>0.78412954016818748</v>
      </c>
      <c r="L19" s="70">
        <v>0.65289130269158346</v>
      </c>
      <c r="M19" s="71">
        <v>0.47767295324555847</v>
      </c>
    </row>
    <row r="20" spans="1:13" x14ac:dyDescent="0.2">
      <c r="A20" s="131">
        <v>20</v>
      </c>
      <c r="B20" s="138">
        <v>0.71576109342819705</v>
      </c>
      <c r="C20" s="139">
        <v>0.83436006111083738</v>
      </c>
      <c r="D20" s="139">
        <v>0.75174309009561446</v>
      </c>
      <c r="E20" s="140">
        <v>0.58496892378148513</v>
      </c>
      <c r="F20" s="138">
        <v>0.72252322620036413</v>
      </c>
      <c r="G20" s="139">
        <v>0.8833933643737738</v>
      </c>
      <c r="H20" s="139">
        <v>0.71123519756126152</v>
      </c>
      <c r="I20" s="140">
        <v>0.66304867914074894</v>
      </c>
      <c r="J20" s="138">
        <v>0.65728581402307262</v>
      </c>
      <c r="K20" s="139">
        <v>0.83258782131567954</v>
      </c>
      <c r="L20" s="139">
        <v>0.71877142763852453</v>
      </c>
      <c r="M20" s="140">
        <v>0.55723448389588526</v>
      </c>
    </row>
    <row r="21" spans="1:13" x14ac:dyDescent="0.2">
      <c r="A21" s="23">
        <v>21</v>
      </c>
      <c r="B21" s="69">
        <v>0.76760906197341328</v>
      </c>
      <c r="C21" s="70">
        <v>0.83763737617663014</v>
      </c>
      <c r="D21" s="70">
        <v>0.78151756716858578</v>
      </c>
      <c r="E21" s="71">
        <v>0.6969864245992804</v>
      </c>
      <c r="F21" s="69">
        <v>0.7952629002359749</v>
      </c>
      <c r="G21" s="70">
        <v>0.93346803713139481</v>
      </c>
      <c r="H21" s="70">
        <v>0.80368448821667249</v>
      </c>
      <c r="I21" s="71">
        <v>0.72860056914049709</v>
      </c>
      <c r="J21" s="69">
        <v>0.71963828584726885</v>
      </c>
      <c r="K21" s="70">
        <v>0.87499254487982336</v>
      </c>
      <c r="L21" s="70">
        <v>0.75303388151808348</v>
      </c>
      <c r="M21" s="71">
        <v>0.64779246478445396</v>
      </c>
    </row>
    <row r="22" spans="1:13" x14ac:dyDescent="0.2">
      <c r="A22" s="23">
        <v>22</v>
      </c>
      <c r="B22" s="69">
        <v>0.81747238344879247</v>
      </c>
      <c r="C22" s="70">
        <v>0.83763737617663014</v>
      </c>
      <c r="D22" s="70">
        <v>0.8405668733392383</v>
      </c>
      <c r="E22" s="71">
        <v>0.77995175008177964</v>
      </c>
      <c r="F22" s="69">
        <v>0.82828838442455677</v>
      </c>
      <c r="G22" s="70">
        <v>0.93346803713139481</v>
      </c>
      <c r="H22" s="70">
        <v>0.82228279985930353</v>
      </c>
      <c r="I22" s="71">
        <v>0.7882218136946284</v>
      </c>
      <c r="J22" s="69">
        <v>0.80448984341234753</v>
      </c>
      <c r="K22" s="70">
        <v>0.9494841056837835</v>
      </c>
      <c r="L22" s="70">
        <v>0.84596044798049608</v>
      </c>
      <c r="M22" s="71">
        <v>0.72922000711688173</v>
      </c>
    </row>
    <row r="23" spans="1:13" x14ac:dyDescent="0.2">
      <c r="A23" s="23">
        <v>23</v>
      </c>
      <c r="B23" s="69">
        <v>0.8468975847219623</v>
      </c>
      <c r="C23" s="70">
        <v>0.84958848750677651</v>
      </c>
      <c r="D23" s="70">
        <v>0.87726828825145919</v>
      </c>
      <c r="E23" s="71">
        <v>0.81732499182204787</v>
      </c>
      <c r="F23" s="69">
        <v>0.86152289066496512</v>
      </c>
      <c r="G23" s="70">
        <v>0.96752467129344932</v>
      </c>
      <c r="H23" s="70">
        <v>0.86701254543322781</v>
      </c>
      <c r="I23" s="71">
        <v>0.81122667405374094</v>
      </c>
      <c r="J23" s="69">
        <v>0.86652232454536393</v>
      </c>
      <c r="K23" s="70">
        <v>0.95517981749865799</v>
      </c>
      <c r="L23" s="70">
        <v>0.8889517735282273</v>
      </c>
      <c r="M23" s="71">
        <v>0.8228330396896345</v>
      </c>
    </row>
    <row r="24" spans="1:13" x14ac:dyDescent="0.2">
      <c r="A24" s="23">
        <v>24</v>
      </c>
      <c r="B24" s="69">
        <v>0.87784310054296966</v>
      </c>
      <c r="C24" s="70">
        <v>0.85892760337095275</v>
      </c>
      <c r="D24" s="70">
        <v>0.90920033612681972</v>
      </c>
      <c r="E24" s="71">
        <v>0.86530912659470083</v>
      </c>
      <c r="F24" s="69">
        <v>0.9019796588540091</v>
      </c>
      <c r="G24" s="70">
        <v>0.96752467129344932</v>
      </c>
      <c r="H24" s="70">
        <v>0.89169304725055687</v>
      </c>
      <c r="I24" s="71">
        <v>0.88263365987559494</v>
      </c>
      <c r="J24" s="69">
        <v>0.92612786329332764</v>
      </c>
      <c r="K24" s="70">
        <v>0.95517981749865799</v>
      </c>
      <c r="L24" s="70">
        <v>0.92566310038202415</v>
      </c>
      <c r="M24" s="71">
        <v>0.91804303109730168</v>
      </c>
    </row>
    <row r="25" spans="1:13" x14ac:dyDescent="0.2">
      <c r="A25" s="23">
        <v>25</v>
      </c>
      <c r="B25" s="69">
        <v>0.90976221681333103</v>
      </c>
      <c r="C25" s="70">
        <v>0.8622542013700657</v>
      </c>
      <c r="D25" s="70">
        <v>0.9287547409779473</v>
      </c>
      <c r="E25" s="71">
        <v>0.9320821066404974</v>
      </c>
      <c r="F25" s="69">
        <v>0.91252977189093454</v>
      </c>
      <c r="G25" s="70">
        <v>0.97639755190488742</v>
      </c>
      <c r="H25" s="70">
        <v>0.90088228397232961</v>
      </c>
      <c r="I25" s="71">
        <v>0.89507416454708</v>
      </c>
      <c r="J25" s="69">
        <v>0.94333671332158653</v>
      </c>
      <c r="K25" s="70">
        <v>0.95517981749865799</v>
      </c>
      <c r="L25" s="70">
        <v>0.94808389294615747</v>
      </c>
      <c r="M25" s="71">
        <v>0.93610428835521919</v>
      </c>
    </row>
    <row r="26" spans="1:13" x14ac:dyDescent="0.2">
      <c r="A26" s="23">
        <v>26</v>
      </c>
      <c r="B26" s="69">
        <v>0.93000561692566952</v>
      </c>
      <c r="C26" s="70">
        <v>0.8622542013700657</v>
      </c>
      <c r="D26" s="70">
        <v>0.95453203424859756</v>
      </c>
      <c r="E26" s="71">
        <v>0.96413967942427237</v>
      </c>
      <c r="F26" s="69">
        <v>0.923327411041865</v>
      </c>
      <c r="G26" s="70">
        <v>0.97639755190488742</v>
      </c>
      <c r="H26" s="70">
        <v>0.90563078907257588</v>
      </c>
      <c r="I26" s="71">
        <v>0.91571180336951319</v>
      </c>
      <c r="J26" s="69">
        <v>0.96346703680308521</v>
      </c>
      <c r="K26" s="70">
        <v>0.95517981749865799</v>
      </c>
      <c r="L26" s="70">
        <v>0.98319528945678558</v>
      </c>
      <c r="M26" s="71">
        <v>0.95014711115354233</v>
      </c>
    </row>
    <row r="27" spans="1:13" x14ac:dyDescent="0.2">
      <c r="A27" s="23">
        <v>27</v>
      </c>
      <c r="B27" s="69">
        <v>0.93485115146976239</v>
      </c>
      <c r="C27" s="70">
        <v>0.86676358976886314</v>
      </c>
      <c r="D27" s="70">
        <v>0.95950580272989483</v>
      </c>
      <c r="E27" s="71">
        <v>0.9691486751717372</v>
      </c>
      <c r="F27" s="69">
        <v>0.94679288664954164</v>
      </c>
      <c r="G27" s="70">
        <v>0.97639755190488742</v>
      </c>
      <c r="H27" s="70">
        <v>0.92252901864227921</v>
      </c>
      <c r="I27" s="71">
        <v>0.95490946636782592</v>
      </c>
      <c r="J27" s="69">
        <v>0.97816582998104995</v>
      </c>
      <c r="K27" s="70">
        <v>0.95517981749865799</v>
      </c>
      <c r="L27" s="70">
        <v>0.996179758160189</v>
      </c>
      <c r="M27" s="71">
        <v>0.97049097805049511</v>
      </c>
    </row>
    <row r="28" spans="1:13" x14ac:dyDescent="0.2">
      <c r="A28" s="23">
        <v>28</v>
      </c>
      <c r="B28" s="69">
        <v>0.93876053173563023</v>
      </c>
      <c r="C28" s="70">
        <v>0.86676358976886314</v>
      </c>
      <c r="D28" s="70">
        <v>0.9619131975199291</v>
      </c>
      <c r="E28" s="71">
        <v>0.97765374550212647</v>
      </c>
      <c r="F28" s="69">
        <v>0.9563583958107581</v>
      </c>
      <c r="G28" s="70">
        <v>0.98436264605112889</v>
      </c>
      <c r="H28" s="70">
        <v>0.92896294993551409</v>
      </c>
      <c r="I28" s="71">
        <v>0.96785363519605128</v>
      </c>
      <c r="J28" s="69">
        <v>0.98345190997041132</v>
      </c>
      <c r="K28" s="70">
        <v>0.96087552931353248</v>
      </c>
      <c r="L28" s="70">
        <v>0.996179758160189</v>
      </c>
      <c r="M28" s="71">
        <v>0.97987311120561715</v>
      </c>
    </row>
    <row r="29" spans="1:13" x14ac:dyDescent="0.2">
      <c r="A29" s="23">
        <v>29</v>
      </c>
      <c r="B29" s="69">
        <v>0.94159895150720863</v>
      </c>
      <c r="C29" s="70">
        <v>0.87610270563303938</v>
      </c>
      <c r="D29" s="70">
        <v>0.9619131975199291</v>
      </c>
      <c r="E29" s="71">
        <v>0.97765374550212647</v>
      </c>
      <c r="F29" s="69">
        <v>0.9620844999147411</v>
      </c>
      <c r="G29" s="70">
        <v>0.98436264605112889</v>
      </c>
      <c r="H29" s="70">
        <v>0.93929534529253134</v>
      </c>
      <c r="I29" s="71">
        <v>0.97208441411266966</v>
      </c>
      <c r="J29" s="69">
        <v>0.98753698593703254</v>
      </c>
      <c r="K29" s="70">
        <v>0.96087552931353248</v>
      </c>
      <c r="L29" s="70">
        <v>0.996179758160189</v>
      </c>
      <c r="M29" s="71">
        <v>0.98840469019866517</v>
      </c>
    </row>
    <row r="30" spans="1:13" x14ac:dyDescent="0.2">
      <c r="A30" s="131">
        <v>30</v>
      </c>
      <c r="B30" s="138">
        <v>0.94238532110091766</v>
      </c>
      <c r="C30" s="139">
        <v>0.87610270563303938</v>
      </c>
      <c r="D30" s="139">
        <v>0.96429788103835934</v>
      </c>
      <c r="E30" s="140">
        <v>0.97765374550212647</v>
      </c>
      <c r="F30" s="138">
        <v>0.96465327092008213</v>
      </c>
      <c r="G30" s="139">
        <v>0.98436264605112889</v>
      </c>
      <c r="H30" s="139">
        <v>0.94613964122405902</v>
      </c>
      <c r="I30" s="140">
        <v>0.97208441411266966</v>
      </c>
      <c r="J30" s="138">
        <v>0.98906213637421458</v>
      </c>
      <c r="K30" s="139">
        <v>0.96087552931353248</v>
      </c>
      <c r="L30" s="139">
        <v>0.996179758160189</v>
      </c>
      <c r="M30" s="140">
        <v>0.99158992874439111</v>
      </c>
    </row>
    <row r="31" spans="1:13" x14ac:dyDescent="0.2">
      <c r="A31" s="23">
        <v>31</v>
      </c>
      <c r="B31" s="69">
        <v>0.94238532110091766</v>
      </c>
      <c r="C31" s="70">
        <v>0.87610270563303938</v>
      </c>
      <c r="D31" s="70">
        <v>0.96429788103835934</v>
      </c>
      <c r="E31" s="71">
        <v>0.97765374550212647</v>
      </c>
      <c r="F31" s="69">
        <v>0.96793161678557094</v>
      </c>
      <c r="G31" s="70">
        <v>0.99203490585375853</v>
      </c>
      <c r="H31" s="70">
        <v>0.95103470512369559</v>
      </c>
      <c r="I31" s="71">
        <v>0.97208441411266966</v>
      </c>
      <c r="J31" s="69">
        <v>0.99321370391302899</v>
      </c>
      <c r="K31" s="70">
        <v>0.96087552931353248</v>
      </c>
      <c r="L31" s="70">
        <v>0.99856332785511381</v>
      </c>
      <c r="M31" s="71">
        <v>0.99835964554457168</v>
      </c>
    </row>
    <row r="32" spans="1:13" x14ac:dyDescent="0.2">
      <c r="A32" s="23">
        <v>32</v>
      </c>
      <c r="B32" s="69">
        <v>0.94238532110091766</v>
      </c>
      <c r="C32" s="70">
        <v>0.87610270563303938</v>
      </c>
      <c r="D32" s="70">
        <v>0.96429788103835934</v>
      </c>
      <c r="E32" s="71">
        <v>0.97765374550212647</v>
      </c>
      <c r="F32" s="69">
        <v>0.97291514254753886</v>
      </c>
      <c r="G32" s="70">
        <v>0.99203490585375853</v>
      </c>
      <c r="H32" s="70">
        <v>0.95103470512369559</v>
      </c>
      <c r="I32" s="71">
        <v>0.98349240726283715</v>
      </c>
      <c r="J32" s="69">
        <v>0.99321370391302899</v>
      </c>
      <c r="K32" s="70">
        <v>0.96087552931353248</v>
      </c>
      <c r="L32" s="70">
        <v>0.99856332785511381</v>
      </c>
      <c r="M32" s="71">
        <v>0.99835964554457168</v>
      </c>
    </row>
    <row r="33" spans="1:13" x14ac:dyDescent="0.2">
      <c r="A33" s="23">
        <v>33</v>
      </c>
      <c r="B33" s="69">
        <v>0.94409286650440016</v>
      </c>
      <c r="C33" s="70">
        <v>0.87610270563303938</v>
      </c>
      <c r="D33" s="70">
        <v>0.96947605096409351</v>
      </c>
      <c r="E33" s="71">
        <v>0.97765374550212647</v>
      </c>
      <c r="F33" s="69">
        <v>0.98087448225787832</v>
      </c>
      <c r="G33" s="70">
        <v>0.99203490585375853</v>
      </c>
      <c r="H33" s="70">
        <v>0.97224176339547419</v>
      </c>
      <c r="I33" s="71">
        <v>0.98349240726283715</v>
      </c>
      <c r="J33" s="69">
        <v>0.99321370391302899</v>
      </c>
      <c r="K33" s="70">
        <v>0.96087552931353248</v>
      </c>
      <c r="L33" s="70">
        <v>0.99856332785511381</v>
      </c>
      <c r="M33" s="71">
        <v>0.99835964554457168</v>
      </c>
    </row>
    <row r="34" spans="1:13" x14ac:dyDescent="0.2">
      <c r="A34" s="23">
        <v>34</v>
      </c>
      <c r="B34" s="69">
        <v>0.94937277663358943</v>
      </c>
      <c r="C34" s="70">
        <v>0.88544182149721562</v>
      </c>
      <c r="D34" s="70">
        <v>0.96947605096409351</v>
      </c>
      <c r="E34" s="71">
        <v>0.98431877657834499</v>
      </c>
      <c r="F34" s="69">
        <v>0.98240364358439825</v>
      </c>
      <c r="G34" s="70">
        <v>0.99203490585375853</v>
      </c>
      <c r="H34" s="70">
        <v>0.97631609801852492</v>
      </c>
      <c r="I34" s="71">
        <v>0.98349240726283715</v>
      </c>
      <c r="J34" s="69">
        <v>0.99321370391302899</v>
      </c>
      <c r="K34" s="70">
        <v>0.96087552931353248</v>
      </c>
      <c r="L34" s="70">
        <v>0.99856332785511381</v>
      </c>
      <c r="M34" s="71">
        <v>0.99835964554457168</v>
      </c>
    </row>
    <row r="35" spans="1:13" x14ac:dyDescent="0.2">
      <c r="A35" s="23">
        <v>35</v>
      </c>
      <c r="B35" s="69">
        <v>0.95401610185358565</v>
      </c>
      <c r="C35" s="70">
        <v>0.88544182149721562</v>
      </c>
      <c r="D35" s="70">
        <v>0.9835570393586337</v>
      </c>
      <c r="E35" s="71">
        <v>0.98431877657834499</v>
      </c>
      <c r="F35" s="69">
        <v>0.9842298362477242</v>
      </c>
      <c r="G35" s="70">
        <v>0.99203490585375853</v>
      </c>
      <c r="H35" s="70">
        <v>0.97631609801852492</v>
      </c>
      <c r="I35" s="71">
        <v>0.98767281976378152</v>
      </c>
      <c r="J35" s="69">
        <v>0.9956905149772266</v>
      </c>
      <c r="K35" s="70">
        <v>0.97864853581439726</v>
      </c>
      <c r="L35" s="70">
        <v>0.99856332785511381</v>
      </c>
      <c r="M35" s="71">
        <v>0.99835964554457168</v>
      </c>
    </row>
    <row r="36" spans="1:13" x14ac:dyDescent="0.2">
      <c r="A36" s="23">
        <v>36</v>
      </c>
      <c r="B36" s="69">
        <v>0.96399925107657758</v>
      </c>
      <c r="C36" s="70">
        <v>0.91828889655512302</v>
      </c>
      <c r="D36" s="70">
        <v>0.9835570393586337</v>
      </c>
      <c r="E36" s="71">
        <v>0.98431877657834499</v>
      </c>
      <c r="F36" s="69">
        <v>0.9842298362477242</v>
      </c>
      <c r="G36" s="70">
        <v>0.99203490585375853</v>
      </c>
      <c r="H36" s="70">
        <v>0.97631609801852492</v>
      </c>
      <c r="I36" s="71">
        <v>0.98767281976378152</v>
      </c>
      <c r="J36" s="69">
        <v>0.99728631270986401</v>
      </c>
      <c r="K36" s="70">
        <v>0.99009960040555844</v>
      </c>
      <c r="L36" s="70">
        <v>0.99856332785511381</v>
      </c>
      <c r="M36" s="71">
        <v>0.99835964554457168</v>
      </c>
    </row>
    <row r="37" spans="1:13" x14ac:dyDescent="0.2">
      <c r="A37" s="23">
        <v>37</v>
      </c>
      <c r="B37" s="69">
        <v>0.96608125819135005</v>
      </c>
      <c r="C37" s="70">
        <v>0.91828889655512302</v>
      </c>
      <c r="D37" s="70">
        <v>0.9835570393586337</v>
      </c>
      <c r="E37" s="71">
        <v>0.99000245338567239</v>
      </c>
      <c r="F37" s="69">
        <v>0.9896149043724114</v>
      </c>
      <c r="G37" s="70">
        <v>0.99203490585375853</v>
      </c>
      <c r="H37" s="70">
        <v>0.97631609801852492</v>
      </c>
      <c r="I37" s="71">
        <v>1</v>
      </c>
      <c r="J37" s="69"/>
      <c r="K37" s="70"/>
      <c r="L37" s="70"/>
      <c r="M37" s="71"/>
    </row>
    <row r="38" spans="1:13" x14ac:dyDescent="0.2">
      <c r="A38" s="23">
        <v>39</v>
      </c>
      <c r="B38" s="69">
        <v>0.96608125819135005</v>
      </c>
      <c r="C38" s="70">
        <v>0.91828889655512302</v>
      </c>
      <c r="D38" s="70">
        <v>0.9835570393586337</v>
      </c>
      <c r="E38" s="71">
        <v>0.99000245338567239</v>
      </c>
      <c r="F38" s="69">
        <v>0.9896149043724114</v>
      </c>
      <c r="G38" s="70">
        <v>0.99203490585375853</v>
      </c>
      <c r="H38" s="70">
        <v>0.97631609801852492</v>
      </c>
      <c r="I38" s="71">
        <v>1</v>
      </c>
      <c r="J38" s="69"/>
      <c r="K38" s="70"/>
      <c r="L38" s="70"/>
      <c r="M38" s="71"/>
    </row>
    <row r="39" spans="1:13" x14ac:dyDescent="0.2">
      <c r="A39" s="23">
        <v>40</v>
      </c>
      <c r="B39" s="69">
        <v>0.96974349372776647</v>
      </c>
      <c r="C39" s="70">
        <v>0.91828889655512302</v>
      </c>
      <c r="D39" s="70">
        <v>0.9835570393586337</v>
      </c>
      <c r="E39" s="71">
        <v>1.0000000000000002</v>
      </c>
      <c r="F39" s="69">
        <v>0.9896149043724114</v>
      </c>
      <c r="G39" s="70">
        <v>0.99203490585375853</v>
      </c>
      <c r="H39" s="70">
        <v>0.97631609801852492</v>
      </c>
      <c r="I39" s="71">
        <v>1</v>
      </c>
      <c r="J39" s="69"/>
      <c r="K39" s="70"/>
      <c r="L39" s="70"/>
      <c r="M39" s="71"/>
    </row>
    <row r="40" spans="1:13" x14ac:dyDescent="0.2">
      <c r="A40" s="23">
        <v>41</v>
      </c>
      <c r="B40" s="69">
        <v>0.96974349372776647</v>
      </c>
      <c r="C40" s="70">
        <v>0.91828889655512302</v>
      </c>
      <c r="D40" s="70">
        <v>0.9835570393586337</v>
      </c>
      <c r="E40" s="71">
        <v>1.0000000000000002</v>
      </c>
      <c r="F40" s="69">
        <v>0.99269522934669618</v>
      </c>
      <c r="G40" s="70">
        <v>0.99203490585375853</v>
      </c>
      <c r="H40" s="70">
        <v>0.98452339078438256</v>
      </c>
      <c r="I40" s="71">
        <v>1</v>
      </c>
      <c r="J40" s="69"/>
      <c r="K40" s="70"/>
      <c r="L40" s="70"/>
      <c r="M40" s="71"/>
    </row>
    <row r="41" spans="1:13" x14ac:dyDescent="0.2">
      <c r="A41" s="23">
        <v>42</v>
      </c>
      <c r="B41" s="69">
        <v>0.97272420894963507</v>
      </c>
      <c r="C41" s="70">
        <v>0.92809620028584106</v>
      </c>
      <c r="D41" s="70">
        <v>0.9835570393586337</v>
      </c>
      <c r="E41" s="71">
        <v>1.0000000000000002</v>
      </c>
      <c r="F41" s="69">
        <v>0.99269522934669618</v>
      </c>
      <c r="G41" s="70">
        <v>0.99203490585375853</v>
      </c>
      <c r="H41" s="70">
        <v>0.98452339078438256</v>
      </c>
      <c r="I41" s="71">
        <v>1</v>
      </c>
      <c r="J41" s="69"/>
      <c r="K41" s="70"/>
      <c r="L41" s="70"/>
      <c r="M41" s="71"/>
    </row>
    <row r="42" spans="1:13" x14ac:dyDescent="0.2">
      <c r="A42" s="23">
        <v>44</v>
      </c>
      <c r="B42" s="69">
        <v>0.97556262872121347</v>
      </c>
      <c r="C42" s="70">
        <v>0.93743531615001729</v>
      </c>
      <c r="D42" s="70">
        <v>0.9835570393586337</v>
      </c>
      <c r="E42" s="71">
        <v>1.0000000000000002</v>
      </c>
      <c r="F42" s="69">
        <v>0.99529150325359339</v>
      </c>
      <c r="G42" s="70">
        <v>0.99203490585375853</v>
      </c>
      <c r="H42" s="70">
        <v>0.99144096611560539</v>
      </c>
      <c r="I42" s="71">
        <v>1</v>
      </c>
      <c r="J42" s="69"/>
      <c r="K42" s="70"/>
      <c r="L42" s="70"/>
      <c r="M42" s="71"/>
    </row>
    <row r="43" spans="1:13" x14ac:dyDescent="0.2">
      <c r="A43" s="23">
        <v>46</v>
      </c>
      <c r="B43" s="69">
        <v>0.97854334394308207</v>
      </c>
      <c r="C43" s="70">
        <v>0.94724261988073533</v>
      </c>
      <c r="D43" s="70">
        <v>0.9835570393586337</v>
      </c>
      <c r="E43" s="71">
        <v>1.0000000000000002</v>
      </c>
      <c r="F43" s="69">
        <v>0.99597357521218499</v>
      </c>
      <c r="G43" s="70">
        <v>0.99203490585375853</v>
      </c>
      <c r="H43" s="70">
        <v>0.99325829522804532</v>
      </c>
      <c r="I43" s="71">
        <v>1</v>
      </c>
      <c r="J43" s="69"/>
      <c r="K43" s="70"/>
      <c r="L43" s="70"/>
      <c r="M43" s="71"/>
    </row>
    <row r="44" spans="1:13" x14ac:dyDescent="0.2">
      <c r="A44" s="23">
        <v>50</v>
      </c>
      <c r="B44" s="69">
        <v>0.98266242276727234</v>
      </c>
      <c r="C44" s="70">
        <v>0.96079542654378791</v>
      </c>
      <c r="D44" s="70">
        <v>0.9835570393586337</v>
      </c>
      <c r="E44" s="71">
        <v>1.0000000000000002</v>
      </c>
      <c r="F44" s="69">
        <v>0.99597357521218499</v>
      </c>
      <c r="G44" s="70">
        <v>0.99203490585375853</v>
      </c>
      <c r="H44" s="70">
        <v>0.99325829522804532</v>
      </c>
      <c r="I44" s="71">
        <v>1</v>
      </c>
      <c r="J44" s="69"/>
      <c r="K44" s="70"/>
      <c r="L44" s="70"/>
      <c r="M44" s="71"/>
    </row>
    <row r="45" spans="1:13" x14ac:dyDescent="0.2">
      <c r="A45" s="23">
        <v>54</v>
      </c>
      <c r="B45" s="69">
        <v>0.98899082568807373</v>
      </c>
      <c r="C45" s="70">
        <v>0.98161746587156873</v>
      </c>
      <c r="D45" s="70">
        <v>0.9835570393586337</v>
      </c>
      <c r="E45" s="71">
        <v>1.0000000000000002</v>
      </c>
      <c r="F45" s="69"/>
      <c r="G45" s="70"/>
      <c r="H45" s="70"/>
      <c r="I45" s="71"/>
      <c r="J45" s="69"/>
      <c r="K45" s="70"/>
      <c r="L45" s="70"/>
      <c r="M45" s="71"/>
    </row>
    <row r="46" spans="1:13" x14ac:dyDescent="0.2">
      <c r="A46" s="23">
        <v>65</v>
      </c>
      <c r="B46" s="69">
        <v>0.99182924545965212</v>
      </c>
      <c r="C46" s="70">
        <v>0.99095658173574497</v>
      </c>
      <c r="D46" s="70">
        <v>0.9835570393586337</v>
      </c>
      <c r="E46" s="71">
        <v>1.0000000000000002</v>
      </c>
      <c r="F46" s="69">
        <v>0.99597357521218499</v>
      </c>
      <c r="G46" s="70">
        <v>0.99203490585375853</v>
      </c>
      <c r="H46" s="70">
        <v>0.99325829522804532</v>
      </c>
      <c r="I46" s="71">
        <v>1</v>
      </c>
      <c r="J46" s="69"/>
      <c r="K46" s="70"/>
      <c r="L46" s="70"/>
      <c r="M46" s="71"/>
    </row>
    <row r="47" spans="1:13" x14ac:dyDescent="0.2">
      <c r="A47" s="27">
        <v>9999</v>
      </c>
      <c r="B47" s="77">
        <v>1.0000000000000004</v>
      </c>
      <c r="C47" s="78">
        <v>1</v>
      </c>
      <c r="D47" s="78">
        <v>1</v>
      </c>
      <c r="E47" s="79">
        <v>1.0000000000000002</v>
      </c>
      <c r="F47" s="77">
        <v>1</v>
      </c>
      <c r="G47" s="78">
        <v>1</v>
      </c>
      <c r="H47" s="78">
        <v>0.99999999999999978</v>
      </c>
      <c r="I47" s="79">
        <v>1</v>
      </c>
      <c r="J47" s="77"/>
      <c r="K47" s="78"/>
      <c r="L47" s="78"/>
      <c r="M47" s="79"/>
    </row>
    <row r="48" spans="1:13" x14ac:dyDescent="0.2">
      <c r="A48" s="21" t="s">
        <v>27</v>
      </c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8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9.6640625" style="1" bestFit="1" customWidth="1"/>
    <col min="2" max="17" width="7.6640625" style="1" customWidth="1"/>
    <col min="18" max="16384" width="11.5546875" style="1"/>
  </cols>
  <sheetData>
    <row r="1" spans="1:13" ht="34.200000000000003" customHeight="1" x14ac:dyDescent="0.25">
      <c r="A1" s="198" t="s">
        <v>389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8.2" customHeight="1" x14ac:dyDescent="0.2">
      <c r="A2" s="217" t="s">
        <v>24</v>
      </c>
      <c r="B2" s="219" t="s">
        <v>3</v>
      </c>
      <c r="C2" s="219"/>
      <c r="D2" s="219"/>
      <c r="E2" s="219"/>
      <c r="F2" s="219" t="s">
        <v>4</v>
      </c>
      <c r="G2" s="219"/>
      <c r="H2" s="219"/>
      <c r="I2" s="219"/>
      <c r="J2" s="219" t="s">
        <v>5</v>
      </c>
      <c r="K2" s="219"/>
      <c r="L2" s="219"/>
      <c r="M2" s="219"/>
    </row>
    <row r="3" spans="1:13" ht="22.95" customHeight="1" x14ac:dyDescent="0.2">
      <c r="A3" s="218"/>
      <c r="B3" s="33" t="s">
        <v>1</v>
      </c>
      <c r="C3" s="34" t="s">
        <v>6</v>
      </c>
      <c r="D3" s="34" t="s">
        <v>7</v>
      </c>
      <c r="E3" s="34" t="s">
        <v>8</v>
      </c>
      <c r="F3" s="33" t="s">
        <v>1</v>
      </c>
      <c r="G3" s="34" t="s">
        <v>6</v>
      </c>
      <c r="H3" s="34" t="s">
        <v>7</v>
      </c>
      <c r="I3" s="34" t="s">
        <v>8</v>
      </c>
      <c r="J3" s="33" t="s">
        <v>1</v>
      </c>
      <c r="K3" s="34" t="s">
        <v>6</v>
      </c>
      <c r="L3" s="34" t="s">
        <v>7</v>
      </c>
      <c r="M3" s="34" t="s">
        <v>8</v>
      </c>
    </row>
    <row r="4" spans="1:13" x14ac:dyDescent="0.2">
      <c r="A4" s="23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23">
        <v>4</v>
      </c>
      <c r="B5" s="69">
        <v>0</v>
      </c>
      <c r="C5" s="70">
        <v>0</v>
      </c>
      <c r="D5" s="70">
        <v>0</v>
      </c>
      <c r="E5" s="71">
        <v>0</v>
      </c>
      <c r="F5" s="69">
        <v>0</v>
      </c>
      <c r="G5" s="70">
        <v>0</v>
      </c>
      <c r="H5" s="70">
        <v>0</v>
      </c>
      <c r="I5" s="71">
        <v>0</v>
      </c>
      <c r="J5" s="69">
        <v>3.0627680441504043E-3</v>
      </c>
      <c r="K5" s="70">
        <v>0</v>
      </c>
      <c r="L5" s="70">
        <v>0</v>
      </c>
      <c r="M5" s="71">
        <v>1.128256942530847E-2</v>
      </c>
    </row>
    <row r="6" spans="1:13" x14ac:dyDescent="0.2">
      <c r="A6" s="23">
        <v>6</v>
      </c>
      <c r="B6" s="69">
        <v>2.1269425201273168E-3</v>
      </c>
      <c r="C6" s="70">
        <v>4.0663793473747515E-3</v>
      </c>
      <c r="D6" s="70">
        <v>0</v>
      </c>
      <c r="E6" s="71">
        <v>0</v>
      </c>
      <c r="F6" s="69">
        <v>5.7316046842941929E-3</v>
      </c>
      <c r="G6" s="70">
        <v>7.5874029403649838E-3</v>
      </c>
      <c r="H6" s="70">
        <v>0</v>
      </c>
      <c r="I6" s="71">
        <v>5.9066232356134625E-3</v>
      </c>
      <c r="J6" s="69">
        <v>4.1598789853386081E-3</v>
      </c>
      <c r="K6" s="70">
        <v>0</v>
      </c>
      <c r="L6" s="70">
        <v>0</v>
      </c>
      <c r="M6" s="71">
        <v>1.5324086831389116E-2</v>
      </c>
    </row>
    <row r="7" spans="1:13" x14ac:dyDescent="0.2">
      <c r="A7" s="23">
        <v>7</v>
      </c>
      <c r="B7" s="69">
        <v>2.1269425201273168E-3</v>
      </c>
      <c r="C7" s="70">
        <v>4.0663793473747515E-3</v>
      </c>
      <c r="D7" s="70">
        <v>0</v>
      </c>
      <c r="E7" s="71">
        <v>0</v>
      </c>
      <c r="F7" s="69">
        <v>9.9395486223796611E-3</v>
      </c>
      <c r="G7" s="70">
        <v>7.5874029403649838E-3</v>
      </c>
      <c r="H7" s="70">
        <v>0</v>
      </c>
      <c r="I7" s="71">
        <v>2.2519001085776327E-2</v>
      </c>
      <c r="J7" s="69">
        <v>5.6600950829482364E-3</v>
      </c>
      <c r="K7" s="70">
        <v>0</v>
      </c>
      <c r="L7" s="70">
        <v>6.8767144163364826E-3</v>
      </c>
      <c r="M7" s="71">
        <v>1.5324086831389116E-2</v>
      </c>
    </row>
    <row r="8" spans="1:13" x14ac:dyDescent="0.2">
      <c r="A8" s="23">
        <v>8</v>
      </c>
      <c r="B8" s="69">
        <v>8.1033514323160458E-3</v>
      </c>
      <c r="C8" s="70">
        <v>1.1354362050944289E-2</v>
      </c>
      <c r="D8" s="70">
        <v>0</v>
      </c>
      <c r="E8" s="71">
        <v>8.5462502957180039E-3</v>
      </c>
      <c r="F8" s="69">
        <v>9.9395486223796611E-3</v>
      </c>
      <c r="G8" s="70">
        <v>7.5874029403649838E-3</v>
      </c>
      <c r="H8" s="70">
        <v>0</v>
      </c>
      <c r="I8" s="71">
        <v>2.2519001085776327E-2</v>
      </c>
      <c r="J8" s="69">
        <v>5.6600950829482364E-3</v>
      </c>
      <c r="K8" s="70">
        <v>0</v>
      </c>
      <c r="L8" s="70">
        <v>6.8767144163364826E-3</v>
      </c>
      <c r="M8" s="71">
        <v>1.5324086831389116E-2</v>
      </c>
    </row>
    <row r="9" spans="1:13" x14ac:dyDescent="0.2">
      <c r="A9" s="23">
        <v>9</v>
      </c>
      <c r="B9" s="69">
        <v>1.2312301067215876E-2</v>
      </c>
      <c r="C9" s="70">
        <v>1.1354362050944289E-2</v>
      </c>
      <c r="D9" s="70">
        <v>1.3358778625954198E-2</v>
      </c>
      <c r="E9" s="71">
        <v>1.3366453749704282E-2</v>
      </c>
      <c r="F9" s="69">
        <v>1.3943971088949885E-2</v>
      </c>
      <c r="G9" s="70">
        <v>1.2849316148358363E-2</v>
      </c>
      <c r="H9" s="70">
        <v>5.6617539763607182E-3</v>
      </c>
      <c r="I9" s="71">
        <v>2.2519001085776327E-2</v>
      </c>
      <c r="J9" s="69">
        <v>5.6600950829482364E-3</v>
      </c>
      <c r="K9" s="70">
        <v>0</v>
      </c>
      <c r="L9" s="70">
        <v>6.8767144163364826E-3</v>
      </c>
      <c r="M9" s="71">
        <v>1.5324086831389116E-2</v>
      </c>
    </row>
    <row r="10" spans="1:13" x14ac:dyDescent="0.2">
      <c r="A10" s="23">
        <v>10</v>
      </c>
      <c r="B10" s="69">
        <v>2.1164575922111961E-2</v>
      </c>
      <c r="C10" s="70">
        <v>2.3138271216047883E-2</v>
      </c>
      <c r="D10" s="70">
        <v>1.7811704834605598E-2</v>
      </c>
      <c r="E10" s="71">
        <v>2.0049680624556421E-2</v>
      </c>
      <c r="F10" s="69">
        <v>2.9516113950021728E-2</v>
      </c>
      <c r="G10" s="70">
        <v>2.9778093098419455E-2</v>
      </c>
      <c r="H10" s="70">
        <v>1.2636801400846345E-2</v>
      </c>
      <c r="I10" s="71">
        <v>4.149837133550488E-2</v>
      </c>
      <c r="J10" s="69">
        <v>1.2147179095049702E-2</v>
      </c>
      <c r="K10" s="70">
        <v>7.4258635009038058E-3</v>
      </c>
      <c r="L10" s="70">
        <v>6.8767144163364826E-3</v>
      </c>
      <c r="M10" s="71">
        <v>2.525948378800404E-2</v>
      </c>
    </row>
    <row r="11" spans="1:13" x14ac:dyDescent="0.2">
      <c r="A11" s="23">
        <v>11</v>
      </c>
      <c r="B11" s="69">
        <v>2.1831117768208199E-2</v>
      </c>
      <c r="C11" s="70">
        <v>2.3138271216047883E-2</v>
      </c>
      <c r="D11" s="70">
        <v>2.0791482523101645E-2</v>
      </c>
      <c r="E11" s="71">
        <v>2.0049680624556421E-2</v>
      </c>
      <c r="F11" s="69">
        <v>3.0126678364567464E-2</v>
      </c>
      <c r="G11" s="70">
        <v>3.0871861574238303E-2</v>
      </c>
      <c r="H11" s="70">
        <v>1.2636801400846345E-2</v>
      </c>
      <c r="I11" s="71">
        <v>4.149837133550488E-2</v>
      </c>
      <c r="J11" s="69">
        <v>1.5438511918614315E-2</v>
      </c>
      <c r="K11" s="70">
        <v>1.3874639699057112E-2</v>
      </c>
      <c r="L11" s="70">
        <v>6.8767144163364826E-3</v>
      </c>
      <c r="M11" s="71">
        <v>2.525948378800404E-2</v>
      </c>
    </row>
    <row r="12" spans="1:13" x14ac:dyDescent="0.2">
      <c r="A12" s="23">
        <v>12</v>
      </c>
      <c r="B12" s="69">
        <v>3.4712600636584906E-2</v>
      </c>
      <c r="C12" s="70">
        <v>3.5652410475222295E-2</v>
      </c>
      <c r="D12" s="70">
        <v>2.0791482523101645E-2</v>
      </c>
      <c r="E12" s="71">
        <v>4.5067423704755138E-2</v>
      </c>
      <c r="F12" s="69">
        <v>4.2409474199528049E-2</v>
      </c>
      <c r="G12" s="70">
        <v>4.5652516652871386E-2</v>
      </c>
      <c r="H12" s="70">
        <v>1.9611848825331974E-2</v>
      </c>
      <c r="I12" s="71">
        <v>5.2225841476655807E-2</v>
      </c>
      <c r="J12" s="69">
        <v>2.3679311147312077E-2</v>
      </c>
      <c r="K12" s="70">
        <v>2.0193137590177015E-2</v>
      </c>
      <c r="L12" s="70">
        <v>1.2019963425784822E-2</v>
      </c>
      <c r="M12" s="71">
        <v>3.9603808823979667E-2</v>
      </c>
    </row>
    <row r="13" spans="1:13" x14ac:dyDescent="0.2">
      <c r="A13" s="23">
        <v>13</v>
      </c>
      <c r="B13" s="69">
        <v>7.5888410410035578E-2</v>
      </c>
      <c r="C13" s="70">
        <v>9.4199682135135521E-2</v>
      </c>
      <c r="D13" s="70">
        <v>2.4373911878933972E-2</v>
      </c>
      <c r="E13" s="71">
        <v>8.3569907735982968E-2</v>
      </c>
      <c r="F13" s="69">
        <v>6.7959669745158116E-2</v>
      </c>
      <c r="G13" s="70">
        <v>7.109495092822514E-2</v>
      </c>
      <c r="H13" s="70">
        <v>2.5798920180942656E-2</v>
      </c>
      <c r="I13" s="71">
        <v>9.242128121606949E-2</v>
      </c>
      <c r="J13" s="69">
        <v>3.9944811995079627E-2</v>
      </c>
      <c r="K13" s="70">
        <v>2.3319816958978619E-2</v>
      </c>
      <c r="L13" s="70">
        <v>5.7509143553794578E-2</v>
      </c>
      <c r="M13" s="71">
        <v>5.708643336088913E-2</v>
      </c>
    </row>
    <row r="14" spans="1:13" x14ac:dyDescent="0.2">
      <c r="A14" s="23">
        <v>14</v>
      </c>
      <c r="B14" s="69">
        <v>0.1199700430630968</v>
      </c>
      <c r="C14" s="70">
        <v>0.15559628298563882</v>
      </c>
      <c r="D14" s="70">
        <v>2.4373911878933972E-2</v>
      </c>
      <c r="E14" s="71">
        <v>0.13082564466524721</v>
      </c>
      <c r="F14" s="69">
        <v>0.10917551801715081</v>
      </c>
      <c r="G14" s="70">
        <v>0.11652083086989082</v>
      </c>
      <c r="H14" s="70">
        <v>6.5723041003939886E-2</v>
      </c>
      <c r="I14" s="71">
        <v>0.12532030401737243</v>
      </c>
      <c r="J14" s="69">
        <v>8.4693640081119723E-2</v>
      </c>
      <c r="K14" s="70">
        <v>6.8461250346051744E-2</v>
      </c>
      <c r="L14" s="70">
        <v>5.7509143553794578E-2</v>
      </c>
      <c r="M14" s="71">
        <v>0.13705948991151526</v>
      </c>
    </row>
    <row r="15" spans="1:13" x14ac:dyDescent="0.2">
      <c r="A15" s="23">
        <v>15</v>
      </c>
      <c r="B15" s="69">
        <v>0.16426886350870623</v>
      </c>
      <c r="C15" s="70">
        <v>0.19888031385575811</v>
      </c>
      <c r="D15" s="70">
        <v>3.6259541984732822E-2</v>
      </c>
      <c r="E15" s="71">
        <v>0.20584930210551217</v>
      </c>
      <c r="F15" s="69">
        <v>0.15267410711830098</v>
      </c>
      <c r="G15" s="70">
        <v>0.17834338417878681</v>
      </c>
      <c r="H15" s="70">
        <v>7.906026557711951E-2</v>
      </c>
      <c r="I15" s="71">
        <v>0.15087947882736158</v>
      </c>
      <c r="J15" s="69">
        <v>0.1359627979653579</v>
      </c>
      <c r="K15" s="70">
        <v>0.11174621785789893</v>
      </c>
      <c r="L15" s="70">
        <v>8.1853855531850053E-2</v>
      </c>
      <c r="M15" s="71">
        <v>0.22497780227182265</v>
      </c>
    </row>
    <row r="16" spans="1:13" x14ac:dyDescent="0.2">
      <c r="A16" s="23">
        <v>16</v>
      </c>
      <c r="B16" s="69">
        <v>0.22043063096798352</v>
      </c>
      <c r="C16" s="70">
        <v>0.24802050371558257</v>
      </c>
      <c r="D16" s="70">
        <v>7.1882951653944011E-2</v>
      </c>
      <c r="E16" s="71">
        <v>0.29465341850011828</v>
      </c>
      <c r="F16" s="69">
        <v>0.21132679497687007</v>
      </c>
      <c r="G16" s="70">
        <v>0.22086240195498799</v>
      </c>
      <c r="H16" s="70">
        <v>0.13313877134101854</v>
      </c>
      <c r="I16" s="71">
        <v>0.24849077090119437</v>
      </c>
      <c r="J16" s="69">
        <v>0.18824595232554275</v>
      </c>
      <c r="K16" s="70">
        <v>0.17506147507613137</v>
      </c>
      <c r="L16" s="70">
        <v>9.3302346845473949E-2</v>
      </c>
      <c r="M16" s="71">
        <v>0.28933590520804631</v>
      </c>
    </row>
    <row r="17" spans="1:13" x14ac:dyDescent="0.2">
      <c r="A17" s="23">
        <v>17</v>
      </c>
      <c r="B17" s="69">
        <v>0.30642950758284965</v>
      </c>
      <c r="C17" s="70">
        <v>0.33352901590756151</v>
      </c>
      <c r="D17" s="70">
        <v>0.16579616981384759</v>
      </c>
      <c r="E17" s="71">
        <v>0.37467471019635673</v>
      </c>
      <c r="F17" s="69">
        <v>0.32634392928453948</v>
      </c>
      <c r="G17" s="70">
        <v>0.33243664025856295</v>
      </c>
      <c r="H17" s="70">
        <v>0.204902962206333</v>
      </c>
      <c r="I17" s="71">
        <v>0.40327904451682955</v>
      </c>
      <c r="J17" s="69">
        <v>0.24509209082748762</v>
      </c>
      <c r="K17" s="70">
        <v>0.26042633575976681</v>
      </c>
      <c r="L17" s="70">
        <v>0.13846769277659252</v>
      </c>
      <c r="M17" s="71">
        <v>0.30195033832399498</v>
      </c>
    </row>
    <row r="18" spans="1:13" x14ac:dyDescent="0.2">
      <c r="A18" s="23">
        <v>18</v>
      </c>
      <c r="B18" s="69">
        <v>0.54266991200149783</v>
      </c>
      <c r="C18" s="70">
        <v>0.60831030483526871</v>
      </c>
      <c r="D18" s="70">
        <v>0.35864470336145704</v>
      </c>
      <c r="E18" s="71">
        <v>0.5696415897799858</v>
      </c>
      <c r="F18" s="69">
        <v>0.56190628111265739</v>
      </c>
      <c r="G18" s="70">
        <v>0.53407433684127548</v>
      </c>
      <c r="H18" s="70">
        <v>0.44745366992558011</v>
      </c>
      <c r="I18" s="71">
        <v>0.70840390879478832</v>
      </c>
      <c r="J18" s="69">
        <v>0.43146381196183381</v>
      </c>
      <c r="K18" s="70">
        <v>0.4352679661927793</v>
      </c>
      <c r="L18" s="70">
        <v>0.25864827796403539</v>
      </c>
      <c r="M18" s="71">
        <v>0.56319463580417017</v>
      </c>
    </row>
    <row r="19" spans="1:13" x14ac:dyDescent="0.2">
      <c r="A19" s="23">
        <v>19</v>
      </c>
      <c r="B19" s="69">
        <v>0.64469574985957689</v>
      </c>
      <c r="C19" s="70">
        <v>0.70656204808064027</v>
      </c>
      <c r="D19" s="70">
        <v>0.5031806615776081</v>
      </c>
      <c r="E19" s="71">
        <v>0.64191506978944879</v>
      </c>
      <c r="F19" s="69">
        <v>0.64500904845461193</v>
      </c>
      <c r="G19" s="70">
        <v>0.61172204485436132</v>
      </c>
      <c r="H19" s="70">
        <v>0.56842258864730777</v>
      </c>
      <c r="I19" s="71">
        <v>0.77535287730727476</v>
      </c>
      <c r="J19" s="69">
        <v>0.58728265567339344</v>
      </c>
      <c r="K19" s="70">
        <v>0.55034442327421951</v>
      </c>
      <c r="L19" s="70">
        <v>0.47049298994209088</v>
      </c>
      <c r="M19" s="71">
        <v>0.75058938795505348</v>
      </c>
    </row>
    <row r="20" spans="1:13" x14ac:dyDescent="0.2">
      <c r="A20" s="131">
        <v>20</v>
      </c>
      <c r="B20" s="138">
        <v>0.71576109342819705</v>
      </c>
      <c r="C20" s="139">
        <v>0.74620924671754407</v>
      </c>
      <c r="D20" s="139">
        <v>0.57047676443015938</v>
      </c>
      <c r="E20" s="140">
        <v>0.78119824934942039</v>
      </c>
      <c r="F20" s="138">
        <v>0.72252322620036413</v>
      </c>
      <c r="G20" s="139">
        <v>0.67278585786922085</v>
      </c>
      <c r="H20" s="139">
        <v>0.70684371807967317</v>
      </c>
      <c r="I20" s="140">
        <v>0.8438002171552661</v>
      </c>
      <c r="J20" s="138">
        <v>0.65728581402307262</v>
      </c>
      <c r="K20" s="139">
        <v>0.62806357581383221</v>
      </c>
      <c r="L20" s="139">
        <v>0.54135553185004581</v>
      </c>
      <c r="M20" s="140">
        <v>0.80539481338599561</v>
      </c>
    </row>
    <row r="21" spans="1:13" x14ac:dyDescent="0.2">
      <c r="A21" s="23">
        <v>21</v>
      </c>
      <c r="B21" s="69">
        <v>0.76760906197341328</v>
      </c>
      <c r="C21" s="70">
        <v>0.80061854784438935</v>
      </c>
      <c r="D21" s="70">
        <v>0.65387705905986337</v>
      </c>
      <c r="E21" s="71">
        <v>0.7998876271587414</v>
      </c>
      <c r="F21" s="69">
        <v>0.7952629002359749</v>
      </c>
      <c r="G21" s="70">
        <v>0.77080130858066309</v>
      </c>
      <c r="H21" s="70">
        <v>0.77160367722165479</v>
      </c>
      <c r="I21" s="71">
        <v>0.86677524429967434</v>
      </c>
      <c r="J21" s="69">
        <v>0.71963828584726885</v>
      </c>
      <c r="K21" s="70">
        <v>0.70268047616721208</v>
      </c>
      <c r="L21" s="70">
        <v>0.59476912526668713</v>
      </c>
      <c r="M21" s="71">
        <v>0.85187226355592305</v>
      </c>
    </row>
    <row r="22" spans="1:13" x14ac:dyDescent="0.2">
      <c r="A22" s="23">
        <v>22</v>
      </c>
      <c r="B22" s="69">
        <v>0.81747238344879247</v>
      </c>
      <c r="C22" s="70">
        <v>0.83373663034607171</v>
      </c>
      <c r="D22" s="70">
        <v>0.78036694790411143</v>
      </c>
      <c r="E22" s="71">
        <v>0.81665483794653415</v>
      </c>
      <c r="F22" s="69">
        <v>0.82828838442455677</v>
      </c>
      <c r="G22" s="70">
        <v>0.80328918844349861</v>
      </c>
      <c r="H22" s="70">
        <v>0.79422150882825049</v>
      </c>
      <c r="I22" s="71">
        <v>0.9087296416938111</v>
      </c>
      <c r="J22" s="69">
        <v>0.80448984341234753</v>
      </c>
      <c r="K22" s="70">
        <v>0.81186183985539095</v>
      </c>
      <c r="L22" s="70">
        <v>0.6642982322462665</v>
      </c>
      <c r="M22" s="71">
        <v>0.9032944490370779</v>
      </c>
    </row>
    <row r="23" spans="1:13" x14ac:dyDescent="0.2">
      <c r="A23" s="23">
        <v>23</v>
      </c>
      <c r="B23" s="69">
        <v>0.8468975847219623</v>
      </c>
      <c r="C23" s="70">
        <v>0.87009063444108747</v>
      </c>
      <c r="D23" s="70">
        <v>0.7997187625552431</v>
      </c>
      <c r="E23" s="71">
        <v>0.84066713981547192</v>
      </c>
      <c r="F23" s="69">
        <v>0.86152289066496512</v>
      </c>
      <c r="G23" s="70">
        <v>0.84467502266367123</v>
      </c>
      <c r="H23" s="70">
        <v>0.83041003939880353</v>
      </c>
      <c r="I23" s="71">
        <v>0.92180238870792619</v>
      </c>
      <c r="J23" s="69">
        <v>0.86652232454536393</v>
      </c>
      <c r="K23" s="70">
        <v>0.89028938068949781</v>
      </c>
      <c r="L23" s="70">
        <v>0.72184547394087184</v>
      </c>
      <c r="M23" s="71">
        <v>0.93810661033036347</v>
      </c>
    </row>
    <row r="24" spans="1:13" x14ac:dyDescent="0.2">
      <c r="A24" s="23">
        <v>24</v>
      </c>
      <c r="B24" s="69">
        <v>0.87784310054296966</v>
      </c>
      <c r="C24" s="70">
        <v>0.88049999284088132</v>
      </c>
      <c r="D24" s="70">
        <v>0.90103120396410885</v>
      </c>
      <c r="E24" s="71">
        <v>0.85187485214099834</v>
      </c>
      <c r="F24" s="69">
        <v>0.9019796588540091</v>
      </c>
      <c r="G24" s="70">
        <v>0.89273185920933362</v>
      </c>
      <c r="H24" s="70">
        <v>0.88769881803589679</v>
      </c>
      <c r="I24" s="71">
        <v>0.93298588490770906</v>
      </c>
      <c r="J24" s="69">
        <v>0.92612786329332764</v>
      </c>
      <c r="K24" s="70">
        <v>0.96288696728386003</v>
      </c>
      <c r="L24" s="70">
        <v>0.7983465406888145</v>
      </c>
      <c r="M24" s="71">
        <v>0.95970729616362027</v>
      </c>
    </row>
    <row r="25" spans="1:13" x14ac:dyDescent="0.2">
      <c r="A25" s="23">
        <v>25</v>
      </c>
      <c r="B25" s="69">
        <v>0.90976221681333103</v>
      </c>
      <c r="C25" s="70">
        <v>0.92767858421271165</v>
      </c>
      <c r="D25" s="70">
        <v>0.92888710325431911</v>
      </c>
      <c r="E25" s="71">
        <v>0.85586704518571088</v>
      </c>
      <c r="F25" s="69">
        <v>0.91252977189093454</v>
      </c>
      <c r="G25" s="70">
        <v>0.90700011824524074</v>
      </c>
      <c r="H25" s="70">
        <v>0.90141543849409023</v>
      </c>
      <c r="I25" s="71">
        <v>0.93298588490770906</v>
      </c>
      <c r="J25" s="69">
        <v>0.94333671332158653</v>
      </c>
      <c r="K25" s="70">
        <v>0.97138762681778934</v>
      </c>
      <c r="L25" s="70">
        <v>0.8499885705577569</v>
      </c>
      <c r="M25" s="71">
        <v>0.96561648449220794</v>
      </c>
    </row>
    <row r="26" spans="1:13" x14ac:dyDescent="0.2">
      <c r="A26" s="23">
        <v>26</v>
      </c>
      <c r="B26" s="69">
        <v>0.93000561692566952</v>
      </c>
      <c r="C26" s="70">
        <v>0.94617774659583909</v>
      </c>
      <c r="D26" s="70">
        <v>0.93812776215347538</v>
      </c>
      <c r="E26" s="71">
        <v>0.88943103856162764</v>
      </c>
      <c r="F26" s="69">
        <v>0.923327411041865</v>
      </c>
      <c r="G26" s="70">
        <v>0.91621339324425533</v>
      </c>
      <c r="H26" s="70">
        <v>0.9219611848825332</v>
      </c>
      <c r="I26" s="71">
        <v>0.94002171552660152</v>
      </c>
      <c r="J26" s="69">
        <v>0.96346703680308521</v>
      </c>
      <c r="K26" s="70">
        <v>0.97966844170859979</v>
      </c>
      <c r="L26" s="70">
        <v>0.92288936299908575</v>
      </c>
      <c r="M26" s="71">
        <v>0.96561648449220794</v>
      </c>
    </row>
    <row r="27" spans="1:13" x14ac:dyDescent="0.2">
      <c r="A27" s="23">
        <v>27</v>
      </c>
      <c r="B27" s="69">
        <v>0.93485115146976239</v>
      </c>
      <c r="C27" s="70">
        <v>0.95282140862816966</v>
      </c>
      <c r="D27" s="70">
        <v>0.94425472077139427</v>
      </c>
      <c r="E27" s="71">
        <v>0.88943103856162764</v>
      </c>
      <c r="F27" s="69">
        <v>0.94679288664954164</v>
      </c>
      <c r="G27" s="70">
        <v>0.94543967521973915</v>
      </c>
      <c r="H27" s="70">
        <v>0.95990077338391944</v>
      </c>
      <c r="I27" s="71">
        <v>0.94002171552660152</v>
      </c>
      <c r="J27" s="69">
        <v>0.97816582998104995</v>
      </c>
      <c r="K27" s="70">
        <v>0.98310453205660575</v>
      </c>
      <c r="L27" s="70">
        <v>0.96454967997561725</v>
      </c>
      <c r="M27" s="71">
        <v>0.97982303052570352</v>
      </c>
    </row>
    <row r="28" spans="1:13" x14ac:dyDescent="0.2">
      <c r="A28" s="23">
        <v>28</v>
      </c>
      <c r="B28" s="69">
        <v>0.93876053173563023</v>
      </c>
      <c r="C28" s="70">
        <v>0.95433914176486589</v>
      </c>
      <c r="D28" s="70">
        <v>0.9581826704164994</v>
      </c>
      <c r="E28" s="71">
        <v>0.88943103856162764</v>
      </c>
      <c r="F28" s="69">
        <v>0.9563583958107581</v>
      </c>
      <c r="G28" s="70">
        <v>0.94821843837452213</v>
      </c>
      <c r="H28" s="70">
        <v>0.98167226032394572</v>
      </c>
      <c r="I28" s="71">
        <v>0.95546145494028234</v>
      </c>
      <c r="J28" s="69">
        <v>0.98345190997041132</v>
      </c>
      <c r="K28" s="70">
        <v>0.984659729346817</v>
      </c>
      <c r="L28" s="70">
        <v>0.98514172508381592</v>
      </c>
      <c r="M28" s="71">
        <v>0.97982303052570352</v>
      </c>
    </row>
    <row r="29" spans="1:13" x14ac:dyDescent="0.2">
      <c r="A29" s="23">
        <v>29</v>
      </c>
      <c r="B29" s="69">
        <v>0.94159895150720863</v>
      </c>
      <c r="C29" s="70">
        <v>0.95433914176486589</v>
      </c>
      <c r="D29" s="70">
        <v>0.9581826704164994</v>
      </c>
      <c r="E29" s="71">
        <v>0.90063875088715406</v>
      </c>
      <c r="F29" s="69">
        <v>0.9620844999147411</v>
      </c>
      <c r="G29" s="70">
        <v>0.94821843837452213</v>
      </c>
      <c r="H29" s="70">
        <v>1</v>
      </c>
      <c r="I29" s="71">
        <v>0.96442996742671017</v>
      </c>
      <c r="J29" s="69">
        <v>0.98753698593703254</v>
      </c>
      <c r="K29" s="70">
        <v>0.98764798801439557</v>
      </c>
      <c r="L29" s="70">
        <v>0.98514172508381592</v>
      </c>
      <c r="M29" s="71">
        <v>0.98925323780655838</v>
      </c>
    </row>
    <row r="30" spans="1:13" x14ac:dyDescent="0.2">
      <c r="A30" s="131">
        <v>30</v>
      </c>
      <c r="B30" s="138">
        <v>0.94238532110091766</v>
      </c>
      <c r="C30" s="139">
        <v>0.95584255666442342</v>
      </c>
      <c r="D30" s="139">
        <v>0.9581826704164994</v>
      </c>
      <c r="E30" s="140">
        <v>0.90063875088715406</v>
      </c>
      <c r="F30" s="138">
        <v>0.96465327092008213</v>
      </c>
      <c r="G30" s="139">
        <v>0.95282014898900325</v>
      </c>
      <c r="H30" s="139">
        <v>1</v>
      </c>
      <c r="I30" s="140">
        <v>0.96442996742671017</v>
      </c>
      <c r="J30" s="138">
        <v>0.98906213637421458</v>
      </c>
      <c r="K30" s="139">
        <v>0.99063624668197414</v>
      </c>
      <c r="L30" s="139">
        <v>0.98514172508381592</v>
      </c>
      <c r="M30" s="140">
        <v>0.98925323780655838</v>
      </c>
    </row>
    <row r="31" spans="1:13" x14ac:dyDescent="0.2">
      <c r="A31" s="23">
        <v>31</v>
      </c>
      <c r="B31" s="69">
        <v>0.94238532110091766</v>
      </c>
      <c r="C31" s="70">
        <v>0.95584255666442342</v>
      </c>
      <c r="D31" s="70">
        <v>0.9581826704164994</v>
      </c>
      <c r="E31" s="71">
        <v>0.90063875088715406</v>
      </c>
      <c r="F31" s="69">
        <v>0.96793161678557094</v>
      </c>
      <c r="G31" s="70">
        <v>0.95869299594024682</v>
      </c>
      <c r="H31" s="70">
        <v>1</v>
      </c>
      <c r="I31" s="71">
        <v>0.96442996742671017</v>
      </c>
      <c r="J31" s="69">
        <v>0.99321370391302899</v>
      </c>
      <c r="K31" s="70">
        <v>0.99241943100949381</v>
      </c>
      <c r="L31" s="70">
        <v>1</v>
      </c>
      <c r="M31" s="71">
        <v>0.98925323780655838</v>
      </c>
    </row>
    <row r="32" spans="1:13" x14ac:dyDescent="0.2">
      <c r="A32" s="23">
        <v>32</v>
      </c>
      <c r="B32" s="69">
        <v>0.94238532110091766</v>
      </c>
      <c r="C32" s="70">
        <v>0.95584255666442342</v>
      </c>
      <c r="D32" s="70">
        <v>0.9581826704164994</v>
      </c>
      <c r="E32" s="71">
        <v>0.90063875088715406</v>
      </c>
      <c r="F32" s="69">
        <v>0.97291514254753886</v>
      </c>
      <c r="G32" s="70">
        <v>0.95869299594024682</v>
      </c>
      <c r="H32" s="70">
        <v>1</v>
      </c>
      <c r="I32" s="71">
        <v>0.98410423452768736</v>
      </c>
      <c r="J32" s="69">
        <v>0.99321370391302899</v>
      </c>
      <c r="K32" s="70">
        <v>0.99241943100949381</v>
      </c>
      <c r="L32" s="70">
        <v>1</v>
      </c>
      <c r="M32" s="71">
        <v>0.98925323780655838</v>
      </c>
    </row>
    <row r="33" spans="1:13" x14ac:dyDescent="0.2">
      <c r="A33" s="23">
        <v>33</v>
      </c>
      <c r="B33" s="69">
        <v>0.94409286650440016</v>
      </c>
      <c r="C33" s="70">
        <v>0.95910711473203414</v>
      </c>
      <c r="D33" s="70">
        <v>0.9581826704164994</v>
      </c>
      <c r="E33" s="71">
        <v>0.90063875088715406</v>
      </c>
      <c r="F33" s="69">
        <v>0.98087448225787832</v>
      </c>
      <c r="G33" s="70">
        <v>0.97295140120610157</v>
      </c>
      <c r="H33" s="70">
        <v>1</v>
      </c>
      <c r="I33" s="71">
        <v>0.98410423452768736</v>
      </c>
      <c r="J33" s="69">
        <v>0.99321370391302899</v>
      </c>
      <c r="K33" s="70">
        <v>0.99241943100949381</v>
      </c>
      <c r="L33" s="70">
        <v>1</v>
      </c>
      <c r="M33" s="71">
        <v>0.98925323780655838</v>
      </c>
    </row>
    <row r="34" spans="1:13" x14ac:dyDescent="0.2">
      <c r="A34" s="23">
        <v>34</v>
      </c>
      <c r="B34" s="69">
        <v>0.94937277663358943</v>
      </c>
      <c r="C34" s="70">
        <v>0.95910711473203414</v>
      </c>
      <c r="D34" s="70">
        <v>0.96909736172492311</v>
      </c>
      <c r="E34" s="71">
        <v>0.91184646321268048</v>
      </c>
      <c r="F34" s="69">
        <v>0.98240364358439825</v>
      </c>
      <c r="G34" s="70">
        <v>0.9756907492806749</v>
      </c>
      <c r="H34" s="70">
        <v>1</v>
      </c>
      <c r="I34" s="71">
        <v>0.98410423452768736</v>
      </c>
      <c r="J34" s="69">
        <v>0.99321370391302899</v>
      </c>
      <c r="K34" s="70">
        <v>0.99241943100949381</v>
      </c>
      <c r="L34" s="70">
        <v>1</v>
      </c>
      <c r="M34" s="71">
        <v>0.98925323780655838</v>
      </c>
    </row>
    <row r="35" spans="1:13" x14ac:dyDescent="0.2">
      <c r="A35" s="23">
        <v>35</v>
      </c>
      <c r="B35" s="69">
        <v>0.95401610185358565</v>
      </c>
      <c r="C35" s="70">
        <v>0.96337394939934995</v>
      </c>
      <c r="D35" s="70">
        <v>0.96909736172492311</v>
      </c>
      <c r="E35" s="71">
        <v>0.92136858291932822</v>
      </c>
      <c r="F35" s="69">
        <v>0.9842298362477242</v>
      </c>
      <c r="G35" s="70">
        <v>0.97896220093807906</v>
      </c>
      <c r="H35" s="70">
        <v>1</v>
      </c>
      <c r="I35" s="71">
        <v>0.98410423452768736</v>
      </c>
      <c r="J35" s="69">
        <v>0.9956905149772266</v>
      </c>
      <c r="K35" s="70">
        <v>0.99241943100949381</v>
      </c>
      <c r="L35" s="70">
        <v>1</v>
      </c>
      <c r="M35" s="71">
        <v>0.99837726952634653</v>
      </c>
    </row>
    <row r="36" spans="1:13" x14ac:dyDescent="0.2">
      <c r="A36" s="23">
        <v>36</v>
      </c>
      <c r="B36" s="69">
        <v>0.96399925107657758</v>
      </c>
      <c r="C36" s="70">
        <v>0.96337394939934995</v>
      </c>
      <c r="D36" s="70">
        <v>0.96909736172492311</v>
      </c>
      <c r="E36" s="71">
        <v>0.96078779276082338</v>
      </c>
      <c r="F36" s="69">
        <v>0.9842298362477242</v>
      </c>
      <c r="G36" s="70">
        <v>0.97896220093807906</v>
      </c>
      <c r="H36" s="70">
        <v>1</v>
      </c>
      <c r="I36" s="71">
        <v>0.98410423452768736</v>
      </c>
      <c r="J36" s="69">
        <v>0.99728631270986401</v>
      </c>
      <c r="K36" s="70">
        <v>0.99554611037829543</v>
      </c>
      <c r="L36" s="70">
        <v>1</v>
      </c>
      <c r="M36" s="71">
        <v>0.99837726952634653</v>
      </c>
    </row>
    <row r="37" spans="1:13" x14ac:dyDescent="0.2">
      <c r="A37" s="23">
        <v>37</v>
      </c>
      <c r="B37" s="69">
        <v>0.96608125819135005</v>
      </c>
      <c r="C37" s="70">
        <v>0.96337394939934995</v>
      </c>
      <c r="D37" s="70">
        <v>0.97840498192045011</v>
      </c>
      <c r="E37" s="71">
        <v>0.96078779276082338</v>
      </c>
      <c r="F37" s="69">
        <v>0.9896149043724114</v>
      </c>
      <c r="G37" s="70">
        <v>0.98860904181940024</v>
      </c>
      <c r="H37" s="70">
        <v>1</v>
      </c>
      <c r="I37" s="71">
        <v>0.98410423452768736</v>
      </c>
      <c r="J37" s="69">
        <v>0.99728631270986401</v>
      </c>
      <c r="K37" s="70">
        <v>0.99554611037829543</v>
      </c>
      <c r="L37" s="70">
        <v>1</v>
      </c>
      <c r="M37" s="71">
        <v>0.99837726952634653</v>
      </c>
    </row>
    <row r="38" spans="1:13" x14ac:dyDescent="0.2">
      <c r="A38" s="23">
        <v>39</v>
      </c>
      <c r="B38" s="69">
        <v>0.96608125819135005</v>
      </c>
      <c r="C38" s="70">
        <v>0.96337394939934995</v>
      </c>
      <c r="D38" s="70">
        <v>0.97840498192045011</v>
      </c>
      <c r="E38" s="71">
        <v>0.96078779276082338</v>
      </c>
      <c r="F38" s="69">
        <v>0.9896149043724114</v>
      </c>
      <c r="G38" s="70">
        <v>0.98860904181940024</v>
      </c>
      <c r="H38" s="70">
        <v>1</v>
      </c>
      <c r="I38" s="71">
        <v>0.98410423452768736</v>
      </c>
      <c r="J38" s="69"/>
      <c r="K38" s="70"/>
      <c r="L38" s="70"/>
      <c r="M38" s="71"/>
    </row>
    <row r="39" spans="1:13" x14ac:dyDescent="0.2">
      <c r="A39" s="23">
        <v>40</v>
      </c>
      <c r="B39" s="69">
        <v>0.96974349372776647</v>
      </c>
      <c r="C39" s="70">
        <v>0.96337394939934995</v>
      </c>
      <c r="D39" s="70">
        <v>0.99477701888308567</v>
      </c>
      <c r="E39" s="71">
        <v>0.96078779276082338</v>
      </c>
      <c r="F39" s="69">
        <v>0.9896149043724114</v>
      </c>
      <c r="G39" s="70">
        <v>0.98860904181940024</v>
      </c>
      <c r="H39" s="70">
        <v>1</v>
      </c>
      <c r="I39" s="71">
        <v>0.98410423452768736</v>
      </c>
      <c r="J39" s="69"/>
      <c r="K39" s="70"/>
      <c r="L39" s="70"/>
      <c r="M39" s="71"/>
    </row>
    <row r="40" spans="1:13" x14ac:dyDescent="0.2">
      <c r="A40" s="23">
        <v>41</v>
      </c>
      <c r="B40" s="69">
        <v>0.96974349372776647</v>
      </c>
      <c r="C40" s="70">
        <v>0.96337394939934995</v>
      </c>
      <c r="D40" s="70">
        <v>0.99477701888308567</v>
      </c>
      <c r="E40" s="71">
        <v>0.96078779276082338</v>
      </c>
      <c r="F40" s="69">
        <v>0.99269522934669618</v>
      </c>
      <c r="G40" s="70">
        <v>0.99412715304875654</v>
      </c>
      <c r="H40" s="70">
        <v>1</v>
      </c>
      <c r="I40" s="71">
        <v>0.98410423452768736</v>
      </c>
      <c r="J40" s="69"/>
      <c r="K40" s="70"/>
      <c r="L40" s="70"/>
      <c r="M40" s="71"/>
    </row>
    <row r="41" spans="1:13" x14ac:dyDescent="0.2">
      <c r="A41" s="23">
        <v>42</v>
      </c>
      <c r="B41" s="69">
        <v>0.97272420894963507</v>
      </c>
      <c r="C41" s="70">
        <v>0.96907260778053006</v>
      </c>
      <c r="D41" s="70">
        <v>0.99477701888308567</v>
      </c>
      <c r="E41" s="71">
        <v>0.96078779276082338</v>
      </c>
      <c r="F41" s="69">
        <v>0.99269522934669618</v>
      </c>
      <c r="G41" s="70">
        <v>0.99412715304875654</v>
      </c>
      <c r="H41" s="70">
        <v>1</v>
      </c>
      <c r="I41" s="71">
        <v>0.98410423452768736</v>
      </c>
      <c r="J41" s="69"/>
      <c r="K41" s="70"/>
      <c r="L41" s="70"/>
      <c r="M41" s="71"/>
    </row>
    <row r="42" spans="1:13" x14ac:dyDescent="0.2">
      <c r="A42" s="23">
        <v>44</v>
      </c>
      <c r="B42" s="69">
        <v>0.97556262872121347</v>
      </c>
      <c r="C42" s="70">
        <v>0.96907260778053006</v>
      </c>
      <c r="D42" s="70">
        <v>0.99477701888308567</v>
      </c>
      <c r="E42" s="71">
        <v>0.9719955050863498</v>
      </c>
      <c r="F42" s="69">
        <v>0.99529150325359339</v>
      </c>
      <c r="G42" s="70">
        <v>0.99877813251349978</v>
      </c>
      <c r="H42" s="70">
        <v>1</v>
      </c>
      <c r="I42" s="71">
        <v>0.98410423452768736</v>
      </c>
      <c r="J42" s="69"/>
      <c r="K42" s="70"/>
      <c r="L42" s="70"/>
      <c r="M42" s="71"/>
    </row>
    <row r="43" spans="1:13" x14ac:dyDescent="0.2">
      <c r="A43" s="23">
        <v>46</v>
      </c>
      <c r="B43" s="69">
        <v>0.97854334394308207</v>
      </c>
      <c r="C43" s="70">
        <v>0.97477126616171017</v>
      </c>
      <c r="D43" s="70">
        <v>0.99477701888308567</v>
      </c>
      <c r="E43" s="71">
        <v>0.9719955050863498</v>
      </c>
      <c r="F43" s="69">
        <v>0.99597357521218499</v>
      </c>
      <c r="G43" s="70">
        <v>1.0000000000000002</v>
      </c>
      <c r="H43" s="70">
        <v>1</v>
      </c>
      <c r="I43" s="71">
        <v>0.98410423452768736</v>
      </c>
      <c r="J43" s="69"/>
      <c r="K43" s="70"/>
      <c r="L43" s="70"/>
      <c r="M43" s="71"/>
    </row>
    <row r="44" spans="1:13" x14ac:dyDescent="0.2">
      <c r="A44" s="23">
        <v>50</v>
      </c>
      <c r="B44" s="69">
        <v>0.98266242276727234</v>
      </c>
      <c r="C44" s="70">
        <v>0.9826462965879641</v>
      </c>
      <c r="D44" s="70">
        <v>0.99477701888308567</v>
      </c>
      <c r="E44" s="71">
        <v>0.9719955050863498</v>
      </c>
      <c r="F44" s="69"/>
      <c r="G44" s="70"/>
      <c r="H44" s="70"/>
      <c r="I44" s="71"/>
      <c r="J44" s="69"/>
      <c r="K44" s="70"/>
      <c r="L44" s="70"/>
      <c r="M44" s="71"/>
    </row>
    <row r="45" spans="1:13" x14ac:dyDescent="0.2">
      <c r="A45" s="23">
        <v>54</v>
      </c>
      <c r="B45" s="69">
        <v>0.98899082568807373</v>
      </c>
      <c r="C45" s="70">
        <v>0.99474520697011781</v>
      </c>
      <c r="D45" s="70">
        <v>0.99477701888308567</v>
      </c>
      <c r="E45" s="71">
        <v>0.9719955050863498</v>
      </c>
      <c r="F45" s="69"/>
      <c r="G45" s="70"/>
      <c r="H45" s="70"/>
      <c r="I45" s="71"/>
      <c r="J45" s="69"/>
      <c r="K45" s="70"/>
      <c r="L45" s="70"/>
      <c r="M45" s="71"/>
    </row>
    <row r="46" spans="1:13" x14ac:dyDescent="0.2">
      <c r="A46" s="23">
        <v>65</v>
      </c>
      <c r="B46" s="69">
        <v>0.99182924545965212</v>
      </c>
      <c r="C46" s="70">
        <v>0.99474520697011781</v>
      </c>
      <c r="D46" s="70">
        <v>0.99477701888308567</v>
      </c>
      <c r="E46" s="71">
        <v>0.98320321741187622</v>
      </c>
      <c r="F46" s="69"/>
      <c r="G46" s="70"/>
      <c r="H46" s="70"/>
      <c r="I46" s="71"/>
      <c r="J46" s="69"/>
      <c r="K46" s="70"/>
      <c r="L46" s="70"/>
      <c r="M46" s="71"/>
    </row>
    <row r="47" spans="1:13" x14ac:dyDescent="0.2">
      <c r="A47" s="27">
        <v>9999</v>
      </c>
      <c r="B47" s="77">
        <v>1.0000000000000004</v>
      </c>
      <c r="C47" s="78">
        <v>1</v>
      </c>
      <c r="D47" s="78">
        <v>1</v>
      </c>
      <c r="E47" s="79">
        <v>1.0000000000000002</v>
      </c>
      <c r="F47" s="77"/>
      <c r="G47" s="78"/>
      <c r="H47" s="78"/>
      <c r="I47" s="79"/>
      <c r="J47" s="77"/>
      <c r="K47" s="78"/>
      <c r="L47" s="78"/>
      <c r="M47" s="79"/>
    </row>
    <row r="48" spans="1:13" x14ac:dyDescent="0.2">
      <c r="A48" s="21" t="s">
        <v>27</v>
      </c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48"/>
  <sheetViews>
    <sheetView zoomScale="110" zoomScaleNormal="110" workbookViewId="0">
      <selection sqref="A1:P1"/>
    </sheetView>
  </sheetViews>
  <sheetFormatPr baseColWidth="10" defaultColWidth="11.5546875" defaultRowHeight="11.4" x14ac:dyDescent="0.2"/>
  <cols>
    <col min="1" max="1" width="9.6640625" style="1" bestFit="1" customWidth="1"/>
    <col min="2" max="17" width="7.6640625" style="1" customWidth="1"/>
    <col min="18" max="16384" width="11.5546875" style="1"/>
  </cols>
  <sheetData>
    <row r="1" spans="1:16" ht="29.4" customHeight="1" x14ac:dyDescent="0.25">
      <c r="A1" s="198" t="s">
        <v>390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x14ac:dyDescent="0.2">
      <c r="A2" s="220" t="s">
        <v>24</v>
      </c>
      <c r="B2" s="222" t="s">
        <v>3</v>
      </c>
      <c r="C2" s="222"/>
      <c r="D2" s="222"/>
      <c r="E2" s="222"/>
      <c r="F2" s="222"/>
      <c r="G2" s="222" t="s">
        <v>4</v>
      </c>
      <c r="H2" s="222"/>
      <c r="I2" s="222"/>
      <c r="J2" s="222"/>
      <c r="K2" s="222"/>
      <c r="L2" s="222" t="s">
        <v>5</v>
      </c>
      <c r="M2" s="222"/>
      <c r="N2" s="222"/>
      <c r="O2" s="222"/>
      <c r="P2" s="222"/>
    </row>
    <row r="3" spans="1:16" ht="23.4" customHeight="1" x14ac:dyDescent="0.2">
      <c r="A3" s="221"/>
      <c r="B3" s="35" t="s">
        <v>1</v>
      </c>
      <c r="C3" s="35" t="s">
        <v>9</v>
      </c>
      <c r="D3" s="35" t="s">
        <v>34</v>
      </c>
      <c r="E3" s="35" t="s">
        <v>10</v>
      </c>
      <c r="F3" s="35" t="s">
        <v>11</v>
      </c>
      <c r="G3" s="35" t="s">
        <v>1</v>
      </c>
      <c r="H3" s="35" t="s">
        <v>9</v>
      </c>
      <c r="I3" s="35" t="s">
        <v>34</v>
      </c>
      <c r="J3" s="35" t="s">
        <v>10</v>
      </c>
      <c r="K3" s="35" t="s">
        <v>11</v>
      </c>
      <c r="L3" s="35" t="s">
        <v>1</v>
      </c>
      <c r="M3" s="35" t="s">
        <v>9</v>
      </c>
      <c r="N3" s="35" t="s">
        <v>34</v>
      </c>
      <c r="O3" s="35" t="s">
        <v>10</v>
      </c>
      <c r="P3" s="35" t="s">
        <v>11</v>
      </c>
    </row>
    <row r="4" spans="1:16" x14ac:dyDescent="0.2">
      <c r="A4" s="23" t="s">
        <v>1</v>
      </c>
      <c r="B4" s="69">
        <v>1</v>
      </c>
      <c r="C4" s="70">
        <v>1</v>
      </c>
      <c r="D4" s="70">
        <v>1</v>
      </c>
      <c r="E4" s="70">
        <v>1</v>
      </c>
      <c r="F4" s="71">
        <v>1</v>
      </c>
      <c r="G4" s="69">
        <v>1</v>
      </c>
      <c r="H4" s="70">
        <v>1</v>
      </c>
      <c r="I4" s="70">
        <v>1</v>
      </c>
      <c r="J4" s="70">
        <v>1</v>
      </c>
      <c r="K4" s="71">
        <v>1</v>
      </c>
      <c r="L4" s="69">
        <v>1</v>
      </c>
      <c r="M4" s="70">
        <v>1</v>
      </c>
      <c r="N4" s="70">
        <v>1</v>
      </c>
      <c r="O4" s="70">
        <v>1</v>
      </c>
      <c r="P4" s="71">
        <v>1</v>
      </c>
    </row>
    <row r="5" spans="1:16" x14ac:dyDescent="0.2">
      <c r="A5" s="23">
        <v>4</v>
      </c>
      <c r="B5" s="69">
        <v>0</v>
      </c>
      <c r="C5" s="70">
        <v>0</v>
      </c>
      <c r="D5" s="70">
        <v>0</v>
      </c>
      <c r="E5" s="70">
        <v>0</v>
      </c>
      <c r="F5" s="71">
        <v>0</v>
      </c>
      <c r="G5" s="69">
        <v>0</v>
      </c>
      <c r="H5" s="70">
        <v>0</v>
      </c>
      <c r="I5" s="70">
        <v>0</v>
      </c>
      <c r="J5" s="70">
        <v>0</v>
      </c>
      <c r="K5" s="71">
        <v>0</v>
      </c>
      <c r="L5" s="69">
        <v>3.0627680441504043E-3</v>
      </c>
      <c r="M5" s="70">
        <v>7.0590488961256633E-3</v>
      </c>
      <c r="N5" s="70">
        <v>0</v>
      </c>
      <c r="O5" s="70">
        <v>0</v>
      </c>
      <c r="P5" s="71">
        <v>0</v>
      </c>
    </row>
    <row r="6" spans="1:16" x14ac:dyDescent="0.2">
      <c r="A6" s="23">
        <v>6</v>
      </c>
      <c r="B6" s="69">
        <v>2.1269425201273168E-3</v>
      </c>
      <c r="C6" s="70">
        <v>3.8539306021088062E-3</v>
      </c>
      <c r="D6" s="70">
        <v>0</v>
      </c>
      <c r="E6" s="70">
        <v>0</v>
      </c>
      <c r="F6" s="71">
        <v>0</v>
      </c>
      <c r="G6" s="69">
        <v>5.7316046842941929E-3</v>
      </c>
      <c r="H6" s="70">
        <v>0</v>
      </c>
      <c r="I6" s="70">
        <v>1.7972597623882546E-2</v>
      </c>
      <c r="J6" s="70">
        <v>0</v>
      </c>
      <c r="K6" s="71">
        <v>9.4372354451460697E-3</v>
      </c>
      <c r="L6" s="69">
        <v>4.1598789853386081E-3</v>
      </c>
      <c r="M6" s="70">
        <v>9.587663426081125E-3</v>
      </c>
      <c r="N6" s="70">
        <v>0</v>
      </c>
      <c r="O6" s="70">
        <v>0</v>
      </c>
      <c r="P6" s="71">
        <v>0</v>
      </c>
    </row>
    <row r="7" spans="1:16" x14ac:dyDescent="0.2">
      <c r="A7" s="23">
        <v>7</v>
      </c>
      <c r="B7" s="69">
        <v>2.1269425201273168E-3</v>
      </c>
      <c r="C7" s="70">
        <v>3.8539306021088062E-3</v>
      </c>
      <c r="D7" s="70">
        <v>0</v>
      </c>
      <c r="E7" s="70">
        <v>0</v>
      </c>
      <c r="F7" s="71">
        <v>0</v>
      </c>
      <c r="G7" s="69">
        <v>9.9395486223796611E-3</v>
      </c>
      <c r="H7" s="70">
        <v>0</v>
      </c>
      <c r="I7" s="70">
        <v>1.7972597623882546E-2</v>
      </c>
      <c r="J7" s="70">
        <v>0</v>
      </c>
      <c r="K7" s="71">
        <v>3.597946013461939E-2</v>
      </c>
      <c r="L7" s="69">
        <v>5.6600950829482364E-3</v>
      </c>
      <c r="M7" s="70">
        <v>9.587663426081125E-3</v>
      </c>
      <c r="N7" s="70">
        <v>5.6942757543732344E-3</v>
      </c>
      <c r="O7" s="70">
        <v>0</v>
      </c>
      <c r="P7" s="71">
        <v>0</v>
      </c>
    </row>
    <row r="8" spans="1:16" x14ac:dyDescent="0.2">
      <c r="A8" s="23">
        <v>8</v>
      </c>
      <c r="B8" s="69">
        <v>8.1033514323160458E-3</v>
      </c>
      <c r="C8" s="70">
        <v>7.7757120950998088E-3</v>
      </c>
      <c r="D8" s="70">
        <v>0</v>
      </c>
      <c r="E8" s="70">
        <v>1.9898358092259576E-2</v>
      </c>
      <c r="F8" s="71">
        <v>0</v>
      </c>
      <c r="G8" s="69">
        <v>9.9395486223796611E-3</v>
      </c>
      <c r="H8" s="70">
        <v>0</v>
      </c>
      <c r="I8" s="70">
        <v>1.7972597623882546E-2</v>
      </c>
      <c r="J8" s="70">
        <v>0</v>
      </c>
      <c r="K8" s="71">
        <v>3.597946013461939E-2</v>
      </c>
      <c r="L8" s="69">
        <v>5.6600950829482364E-3</v>
      </c>
      <c r="M8" s="70">
        <v>9.587663426081125E-3</v>
      </c>
      <c r="N8" s="70">
        <v>5.6942757543732344E-3</v>
      </c>
      <c r="O8" s="70">
        <v>0</v>
      </c>
      <c r="P8" s="71">
        <v>0</v>
      </c>
    </row>
    <row r="9" spans="1:16" x14ac:dyDescent="0.2">
      <c r="A9" s="23">
        <v>9</v>
      </c>
      <c r="B9" s="69">
        <v>1.2312301067215876E-2</v>
      </c>
      <c r="C9" s="70">
        <v>1.3190213187499151E-2</v>
      </c>
      <c r="D9" s="70">
        <v>8.1696070569366487E-3</v>
      </c>
      <c r="E9" s="70">
        <v>1.9898358092259576E-2</v>
      </c>
      <c r="F9" s="71">
        <v>0</v>
      </c>
      <c r="G9" s="69">
        <v>1.3943971088949885E-2</v>
      </c>
      <c r="H9" s="70">
        <v>0</v>
      </c>
      <c r="I9" s="70">
        <v>3.0950213570478256E-2</v>
      </c>
      <c r="J9" s="70">
        <v>0</v>
      </c>
      <c r="K9" s="71">
        <v>4.1947123724932346E-2</v>
      </c>
      <c r="L9" s="69">
        <v>5.6600950829482364E-3</v>
      </c>
      <c r="M9" s="70">
        <v>9.587663426081125E-3</v>
      </c>
      <c r="N9" s="70">
        <v>5.6942757543732344E-3</v>
      </c>
      <c r="O9" s="70">
        <v>0</v>
      </c>
      <c r="P9" s="71">
        <v>0</v>
      </c>
    </row>
    <row r="10" spans="1:16" x14ac:dyDescent="0.2">
      <c r="A10" s="23">
        <v>10</v>
      </c>
      <c r="B10" s="69">
        <v>2.1164575922111961E-2</v>
      </c>
      <c r="C10" s="70">
        <v>1.3190213187499151E-2</v>
      </c>
      <c r="D10" s="70">
        <v>8.1696070569366487E-3</v>
      </c>
      <c r="E10" s="70">
        <v>2.5097732603596559E-2</v>
      </c>
      <c r="F10" s="71">
        <v>7.3346385120962102E-2</v>
      </c>
      <c r="G10" s="69">
        <v>2.9516113950021728E-2</v>
      </c>
      <c r="H10" s="70">
        <v>1.7185914726188415E-2</v>
      </c>
      <c r="I10" s="70">
        <v>4.5515019956585669E-2</v>
      </c>
      <c r="J10" s="70">
        <v>8.1536572052401755E-3</v>
      </c>
      <c r="K10" s="71">
        <v>6.2035944764416075E-2</v>
      </c>
      <c r="L10" s="69">
        <v>1.2147179095049702E-2</v>
      </c>
      <c r="M10" s="70">
        <v>1.8322877256836359E-2</v>
      </c>
      <c r="N10" s="70">
        <v>5.6942757543732344E-3</v>
      </c>
      <c r="O10" s="70">
        <v>0</v>
      </c>
      <c r="P10" s="71">
        <v>1.8032285849240087E-2</v>
      </c>
    </row>
    <row r="11" spans="1:16" x14ac:dyDescent="0.2">
      <c r="A11" s="23">
        <v>11</v>
      </c>
      <c r="B11" s="69">
        <v>2.1831117768208199E-2</v>
      </c>
      <c r="C11" s="70">
        <v>1.4397959045202262E-2</v>
      </c>
      <c r="D11" s="70">
        <v>8.1696070569366487E-3</v>
      </c>
      <c r="E11" s="70">
        <v>2.5097732603596559E-2</v>
      </c>
      <c r="F11" s="71">
        <v>7.3346385120962102E-2</v>
      </c>
      <c r="G11" s="69">
        <v>3.0126678364567464E-2</v>
      </c>
      <c r="H11" s="70">
        <v>1.7185914726188415E-2</v>
      </c>
      <c r="I11" s="70">
        <v>4.5515019956585669E-2</v>
      </c>
      <c r="J11" s="70">
        <v>1.1940502183406115E-2</v>
      </c>
      <c r="K11" s="71">
        <v>6.2035944764416075E-2</v>
      </c>
      <c r="L11" s="69">
        <v>1.5438511918614315E-2</v>
      </c>
      <c r="M11" s="70">
        <v>1.8322877256836359E-2</v>
      </c>
      <c r="N11" s="70">
        <v>5.6942757543732344E-3</v>
      </c>
      <c r="O11" s="70">
        <v>1.1075219197046609E-2</v>
      </c>
      <c r="P11" s="71">
        <v>2.8701619849406793E-2</v>
      </c>
    </row>
    <row r="12" spans="1:16" x14ac:dyDescent="0.2">
      <c r="A12" s="23">
        <v>12</v>
      </c>
      <c r="B12" s="69">
        <v>3.4712600636584906E-2</v>
      </c>
      <c r="C12" s="70">
        <v>2.4358469826708824E-2</v>
      </c>
      <c r="D12" s="70">
        <v>8.1696070569366487E-3</v>
      </c>
      <c r="E12" s="70">
        <v>4.6090695856137606E-2</v>
      </c>
      <c r="F12" s="71">
        <v>0.1047405957208782</v>
      </c>
      <c r="G12" s="69">
        <v>4.2409474199528049E-2</v>
      </c>
      <c r="H12" s="70">
        <v>2.0204894706886741E-2</v>
      </c>
      <c r="I12" s="70">
        <v>6.0733375347197902E-2</v>
      </c>
      <c r="J12" s="70">
        <v>3.2205240174672495E-2</v>
      </c>
      <c r="K12" s="71">
        <v>8.7814863645826108E-2</v>
      </c>
      <c r="L12" s="69">
        <v>2.3679311147312077E-2</v>
      </c>
      <c r="M12" s="70">
        <v>2.357166802356209E-2</v>
      </c>
      <c r="N12" s="70">
        <v>5.6942757543732344E-3</v>
      </c>
      <c r="O12" s="70">
        <v>3.9469040962023944E-2</v>
      </c>
      <c r="P12" s="71">
        <v>3.9509877469367335E-2</v>
      </c>
    </row>
    <row r="13" spans="1:16" x14ac:dyDescent="0.2">
      <c r="A13" s="23">
        <v>13</v>
      </c>
      <c r="B13" s="69">
        <v>7.5888410410035578E-2</v>
      </c>
      <c r="C13" s="70">
        <v>7.0062829924956924E-2</v>
      </c>
      <c r="D13" s="70">
        <v>2.2554129911788293E-2</v>
      </c>
      <c r="E13" s="70">
        <v>0.10250195465207193</v>
      </c>
      <c r="F13" s="71">
        <v>0.1327087120682422</v>
      </c>
      <c r="G13" s="69">
        <v>6.7959669745158116E-2</v>
      </c>
      <c r="H13" s="70">
        <v>3.0536240132637157E-2</v>
      </c>
      <c r="I13" s="70">
        <v>6.0733375347197902E-2</v>
      </c>
      <c r="J13" s="70">
        <v>7.6930949781659388E-2</v>
      </c>
      <c r="K13" s="71">
        <v>0.17451946429810561</v>
      </c>
      <c r="L13" s="69">
        <v>3.9944811995079627E-2</v>
      </c>
      <c r="M13" s="70">
        <v>3.4845074469613525E-2</v>
      </c>
      <c r="N13" s="70">
        <v>7.744845970629524E-3</v>
      </c>
      <c r="O13" s="70">
        <v>5.5620402291050246E-2</v>
      </c>
      <c r="P13" s="71">
        <v>9.5412742074407475E-2</v>
      </c>
    </row>
    <row r="14" spans="1:16" x14ac:dyDescent="0.2">
      <c r="A14" s="23">
        <v>14</v>
      </c>
      <c r="B14" s="69">
        <v>0.1199700430630968</v>
      </c>
      <c r="C14" s="70">
        <v>0.10636305654693247</v>
      </c>
      <c r="D14" s="70">
        <v>4.7764635124298321E-2</v>
      </c>
      <c r="E14" s="70">
        <v>0.13663017982799061</v>
      </c>
      <c r="F14" s="71">
        <v>0.26101244581177457</v>
      </c>
      <c r="G14" s="69">
        <v>0.10917551801715081</v>
      </c>
      <c r="H14" s="70">
        <v>5.4688079978223753E-2</v>
      </c>
      <c r="I14" s="70">
        <v>9.9246084541231933E-2</v>
      </c>
      <c r="J14" s="70">
        <v>0.13960152838427947</v>
      </c>
      <c r="K14" s="71">
        <v>0.24578447019637778</v>
      </c>
      <c r="L14" s="69">
        <v>8.4693640081119723E-2</v>
      </c>
      <c r="M14" s="70">
        <v>7.7735740625448968E-2</v>
      </c>
      <c r="N14" s="70">
        <v>2.6310393236273009E-2</v>
      </c>
      <c r="O14" s="70">
        <v>7.7092212057873449E-2</v>
      </c>
      <c r="P14" s="71">
        <v>0.21549831902420047</v>
      </c>
    </row>
    <row r="15" spans="1:16" x14ac:dyDescent="0.2">
      <c r="A15" s="23">
        <v>15</v>
      </c>
      <c r="B15" s="69">
        <v>0.16426886350870623</v>
      </c>
      <c r="C15" s="70">
        <v>0.14453596775725666</v>
      </c>
      <c r="D15" s="70">
        <v>0.14038692862870891</v>
      </c>
      <c r="E15" s="70">
        <v>0.17302580140734949</v>
      </c>
      <c r="F15" s="71">
        <v>0.28359669976227103</v>
      </c>
      <c r="G15" s="69">
        <v>0.15267410711830098</v>
      </c>
      <c r="H15" s="70">
        <v>0.11628022073197891</v>
      </c>
      <c r="I15" s="70">
        <v>0.1073220829540415</v>
      </c>
      <c r="J15" s="70">
        <v>0.18429312227074235</v>
      </c>
      <c r="K15" s="71">
        <v>0.28998681562695167</v>
      </c>
      <c r="L15" s="69">
        <v>0.1359627979653579</v>
      </c>
      <c r="M15" s="70">
        <v>0.1092859537378478</v>
      </c>
      <c r="N15" s="70">
        <v>8.2764168651513481E-2</v>
      </c>
      <c r="O15" s="70">
        <v>0.17508618583566329</v>
      </c>
      <c r="P15" s="71">
        <v>0.26701119724375533</v>
      </c>
    </row>
    <row r="16" spans="1:16" x14ac:dyDescent="0.2">
      <c r="A16" s="23">
        <v>16</v>
      </c>
      <c r="B16" s="69">
        <v>0.22043063096798352</v>
      </c>
      <c r="C16" s="70">
        <v>0.18736345008209959</v>
      </c>
      <c r="D16" s="70">
        <v>0.19165998396150763</v>
      </c>
      <c r="E16" s="70">
        <v>0.26497263487099298</v>
      </c>
      <c r="F16" s="71">
        <v>0.35127954132289191</v>
      </c>
      <c r="G16" s="69">
        <v>0.21132679497687007</v>
      </c>
      <c r="H16" s="70">
        <v>0.14984781371408773</v>
      </c>
      <c r="I16" s="70">
        <v>0.20607800574189483</v>
      </c>
      <c r="J16" s="70">
        <v>0.22253684497816592</v>
      </c>
      <c r="K16" s="71">
        <v>0.38012629241551599</v>
      </c>
      <c r="L16" s="69">
        <v>0.18824595232554275</v>
      </c>
      <c r="M16" s="70">
        <v>0.16305732484076432</v>
      </c>
      <c r="N16" s="70">
        <v>0.12396485638121676</v>
      </c>
      <c r="O16" s="70">
        <v>0.22576617172018787</v>
      </c>
      <c r="P16" s="71">
        <v>0.33613959045316877</v>
      </c>
    </row>
    <row r="17" spans="1:16" x14ac:dyDescent="0.2">
      <c r="A17" s="23">
        <v>17</v>
      </c>
      <c r="B17" s="69">
        <v>0.30642950758284965</v>
      </c>
      <c r="C17" s="70">
        <v>0.31264333500698865</v>
      </c>
      <c r="D17" s="70">
        <v>0.22884923817161187</v>
      </c>
      <c r="E17" s="70">
        <v>0.32396403440187649</v>
      </c>
      <c r="F17" s="71">
        <v>0.35127954132289191</v>
      </c>
      <c r="G17" s="69">
        <v>0.32634392928453948</v>
      </c>
      <c r="H17" s="70">
        <v>0.26068397218579098</v>
      </c>
      <c r="I17" s="70">
        <v>0.38279298835282316</v>
      </c>
      <c r="J17" s="70">
        <v>0.24819186681222705</v>
      </c>
      <c r="K17" s="71">
        <v>0.5060370550274097</v>
      </c>
      <c r="L17" s="69">
        <v>0.24509209082748762</v>
      </c>
      <c r="M17" s="70">
        <v>0.22359082419424356</v>
      </c>
      <c r="N17" s="70">
        <v>0.19109737053803805</v>
      </c>
      <c r="O17" s="70">
        <v>0.23971877629685934</v>
      </c>
      <c r="P17" s="71">
        <v>0.40807424078241772</v>
      </c>
    </row>
    <row r="18" spans="1:16" x14ac:dyDescent="0.2">
      <c r="A18" s="23">
        <v>18</v>
      </c>
      <c r="B18" s="69">
        <v>0.54266991200149783</v>
      </c>
      <c r="C18" s="70">
        <v>0.60487712203661237</v>
      </c>
      <c r="D18" s="70">
        <v>0.48105453087409789</v>
      </c>
      <c r="E18" s="70">
        <v>0.50942142298670845</v>
      </c>
      <c r="F18" s="71">
        <v>0.36757096909523146</v>
      </c>
      <c r="G18" s="69">
        <v>0.56190628111265739</v>
      </c>
      <c r="H18" s="70">
        <v>0.51780455816485604</v>
      </c>
      <c r="I18" s="70">
        <v>0.6693508857923115</v>
      </c>
      <c r="J18" s="70">
        <v>0.45165802401746724</v>
      </c>
      <c r="K18" s="71">
        <v>0.637984872666713</v>
      </c>
      <c r="L18" s="69">
        <v>0.43146381196183381</v>
      </c>
      <c r="M18" s="70">
        <v>0.4809922896413007</v>
      </c>
      <c r="N18" s="70">
        <v>0.31029859457072095</v>
      </c>
      <c r="O18" s="70">
        <v>0.39387605526751546</v>
      </c>
      <c r="P18" s="71">
        <v>0.53969047817509919</v>
      </c>
    </row>
    <row r="19" spans="1:16" x14ac:dyDescent="0.2">
      <c r="A19" s="23">
        <v>19</v>
      </c>
      <c r="B19" s="69">
        <v>0.64469574985957689</v>
      </c>
      <c r="C19" s="70">
        <v>0.71083307323825162</v>
      </c>
      <c r="D19" s="70">
        <v>0.55002004811547722</v>
      </c>
      <c r="E19" s="70">
        <v>0.61606724003127455</v>
      </c>
      <c r="F19" s="71">
        <v>0.48720458677108097</v>
      </c>
      <c r="G19" s="69">
        <v>0.64500904845461193</v>
      </c>
      <c r="H19" s="70">
        <v>0.62603004132538165</v>
      </c>
      <c r="I19" s="70">
        <v>0.76836355997479178</v>
      </c>
      <c r="J19" s="70">
        <v>0.5069937227074236</v>
      </c>
      <c r="K19" s="71">
        <v>0.65522864478523357</v>
      </c>
      <c r="L19" s="69">
        <v>0.58728265567339344</v>
      </c>
      <c r="M19" s="70">
        <v>0.62388774483980658</v>
      </c>
      <c r="N19" s="70">
        <v>0.49352493020174454</v>
      </c>
      <c r="O19" s="70">
        <v>0.60639539618339267</v>
      </c>
      <c r="P19" s="71">
        <v>0.62668444889000008</v>
      </c>
    </row>
    <row r="20" spans="1:16" x14ac:dyDescent="0.2">
      <c r="A20" s="131">
        <v>20</v>
      </c>
      <c r="B20" s="138">
        <v>0.71576109342819705</v>
      </c>
      <c r="C20" s="139">
        <v>0.79057144020300985</v>
      </c>
      <c r="D20" s="139">
        <v>0.58981555733761037</v>
      </c>
      <c r="E20" s="139">
        <v>0.70101641907740431</v>
      </c>
      <c r="F20" s="140">
        <v>0.53237309467207383</v>
      </c>
      <c r="G20" s="138">
        <v>0.72252322620036413</v>
      </c>
      <c r="H20" s="139">
        <v>0.72121452079879234</v>
      </c>
      <c r="I20" s="139">
        <v>0.80419205004318106</v>
      </c>
      <c r="J20" s="139">
        <v>0.6403861899563319</v>
      </c>
      <c r="K20" s="140">
        <v>0.6883283602803415</v>
      </c>
      <c r="L20" s="138">
        <v>0.65728581402307262</v>
      </c>
      <c r="M20" s="139">
        <v>0.68030266749676749</v>
      </c>
      <c r="N20" s="139">
        <v>0.63121283341483037</v>
      </c>
      <c r="O20" s="139">
        <v>0.61190586063682517</v>
      </c>
      <c r="P20" s="140">
        <v>0.6828929454585867</v>
      </c>
    </row>
    <row r="21" spans="1:16" x14ac:dyDescent="0.2">
      <c r="A21" s="23">
        <v>21</v>
      </c>
      <c r="B21" s="69">
        <v>0.76760906197341328</v>
      </c>
      <c r="C21" s="70">
        <v>0.84091680123760026</v>
      </c>
      <c r="D21" s="70">
        <v>0.64549919807538103</v>
      </c>
      <c r="E21" s="70">
        <v>0.73635652853792033</v>
      </c>
      <c r="F21" s="71">
        <v>0.61613760313242905</v>
      </c>
      <c r="G21" s="69">
        <v>0.7952629002359749</v>
      </c>
      <c r="H21" s="70">
        <v>0.81382544356734543</v>
      </c>
      <c r="I21" s="70">
        <v>0.83528230982891039</v>
      </c>
      <c r="J21" s="70">
        <v>0.68535070960698696</v>
      </c>
      <c r="K21" s="71">
        <v>0.79550343487613639</v>
      </c>
      <c r="L21" s="69">
        <v>0.71963828584726885</v>
      </c>
      <c r="M21" s="70">
        <v>0.78354484938460811</v>
      </c>
      <c r="N21" s="70">
        <v>0.67548937646891805</v>
      </c>
      <c r="O21" s="70">
        <v>0.61931648524661376</v>
      </c>
      <c r="P21" s="71">
        <v>0.71470645439137548</v>
      </c>
    </row>
    <row r="22" spans="1:16" x14ac:dyDescent="0.2">
      <c r="A22" s="23">
        <v>22</v>
      </c>
      <c r="B22" s="69">
        <v>0.81747238344879247</v>
      </c>
      <c r="C22" s="70">
        <v>0.87784125605569208</v>
      </c>
      <c r="D22" s="70">
        <v>0.71251002405773867</v>
      </c>
      <c r="E22" s="70">
        <v>0.83006254886630182</v>
      </c>
      <c r="F22" s="71">
        <v>0.63033142217871629</v>
      </c>
      <c r="G22" s="69">
        <v>0.82828838442455677</v>
      </c>
      <c r="H22" s="70">
        <v>0.83333745762292433</v>
      </c>
      <c r="I22" s="70">
        <v>0.86753962140839824</v>
      </c>
      <c r="J22" s="70">
        <v>0.7329762554585153</v>
      </c>
      <c r="K22" s="71">
        <v>0.85271667476233448</v>
      </c>
      <c r="L22" s="69">
        <v>0.80448984341234753</v>
      </c>
      <c r="M22" s="70">
        <v>0.83686605047650986</v>
      </c>
      <c r="N22" s="70">
        <v>0.74003501742984679</v>
      </c>
      <c r="O22" s="70">
        <v>0.78674774016667137</v>
      </c>
      <c r="P22" s="71">
        <v>0.84226612208607698</v>
      </c>
    </row>
    <row r="23" spans="1:16" x14ac:dyDescent="0.2">
      <c r="A23" s="23">
        <v>23</v>
      </c>
      <c r="B23" s="69">
        <v>0.8468975847219623</v>
      </c>
      <c r="C23" s="70">
        <v>0.91131888561696817</v>
      </c>
      <c r="D23" s="70">
        <v>0.71251002405773867</v>
      </c>
      <c r="E23" s="70">
        <v>0.8801407349491791</v>
      </c>
      <c r="F23" s="71">
        <v>0.64298699482589849</v>
      </c>
      <c r="G23" s="69">
        <v>0.86152289066496512</v>
      </c>
      <c r="H23" s="70">
        <v>0.85860285565811278</v>
      </c>
      <c r="I23" s="70">
        <v>0.88691268118479116</v>
      </c>
      <c r="J23" s="70">
        <v>0.7806700327510917</v>
      </c>
      <c r="K23" s="71">
        <v>0.91419748802997725</v>
      </c>
      <c r="L23" s="69">
        <v>0.86652232454536393</v>
      </c>
      <c r="M23" s="70">
        <v>0.90434366170202585</v>
      </c>
      <c r="N23" s="70">
        <v>0.82234175118696462</v>
      </c>
      <c r="O23" s="70">
        <v>0.84415972203371448</v>
      </c>
      <c r="P23" s="71">
        <v>0.85751993553944028</v>
      </c>
    </row>
    <row r="24" spans="1:16" x14ac:dyDescent="0.2">
      <c r="A24" s="23">
        <v>24</v>
      </c>
      <c r="B24" s="69">
        <v>0.87784310054296966</v>
      </c>
      <c r="C24" s="70">
        <v>0.92445481809176155</v>
      </c>
      <c r="D24" s="70">
        <v>0.73992582197273471</v>
      </c>
      <c r="E24" s="70">
        <v>0.95793588741204072</v>
      </c>
      <c r="F24" s="71">
        <v>0.68682701720039152</v>
      </c>
      <c r="G24" s="69">
        <v>0.9019796588540091</v>
      </c>
      <c r="H24" s="70">
        <v>0.89436044641310519</v>
      </c>
      <c r="I24" s="70">
        <v>0.92925332026235341</v>
      </c>
      <c r="J24" s="70">
        <v>0.86316184497816595</v>
      </c>
      <c r="K24" s="71">
        <v>0.92228159045173841</v>
      </c>
      <c r="L24" s="69">
        <v>0.92612786329332764</v>
      </c>
      <c r="M24" s="70">
        <v>0.94985872324122411</v>
      </c>
      <c r="N24" s="70">
        <v>0.93534394371973428</v>
      </c>
      <c r="O24" s="70">
        <v>0.863405629903092</v>
      </c>
      <c r="P24" s="71">
        <v>0.90525409130060275</v>
      </c>
    </row>
    <row r="25" spans="1:16" x14ac:dyDescent="0.2">
      <c r="A25" s="23">
        <v>25</v>
      </c>
      <c r="B25" s="69">
        <v>0.90976221681333103</v>
      </c>
      <c r="C25" s="70">
        <v>0.95631759645004144</v>
      </c>
      <c r="D25" s="70">
        <v>0.75811948676824392</v>
      </c>
      <c r="E25" s="70">
        <v>0.97216575449569986</v>
      </c>
      <c r="F25" s="71">
        <v>0.76982240246119416</v>
      </c>
      <c r="G25" s="69">
        <v>0.91252977189093454</v>
      </c>
      <c r="H25" s="70">
        <v>0.90474128331394899</v>
      </c>
      <c r="I25" s="70">
        <v>0.93268445253600374</v>
      </c>
      <c r="J25" s="70">
        <v>0.87967385371179041</v>
      </c>
      <c r="K25" s="71">
        <v>0.93782527236139079</v>
      </c>
      <c r="L25" s="69">
        <v>0.94333671332158653</v>
      </c>
      <c r="M25" s="70">
        <v>0.95707102150280166</v>
      </c>
      <c r="N25" s="70">
        <v>0.94860955565720761</v>
      </c>
      <c r="O25" s="70">
        <v>0.8825429571921064</v>
      </c>
      <c r="P25" s="71">
        <v>0.95643355283265241</v>
      </c>
    </row>
    <row r="26" spans="1:16" x14ac:dyDescent="0.2">
      <c r="A26" s="23">
        <v>26</v>
      </c>
      <c r="B26" s="69">
        <v>0.93000561692566952</v>
      </c>
      <c r="C26" s="70">
        <v>0.97120408190959551</v>
      </c>
      <c r="D26" s="70">
        <v>0.83861267040898169</v>
      </c>
      <c r="E26" s="70">
        <v>0.97216575449569986</v>
      </c>
      <c r="F26" s="71">
        <v>0.76982240246119416</v>
      </c>
      <c r="G26" s="69">
        <v>0.923327411041865</v>
      </c>
      <c r="H26" s="70">
        <v>0.92031872509960144</v>
      </c>
      <c r="I26" s="70">
        <v>0.9491165417921249</v>
      </c>
      <c r="J26" s="70">
        <v>0.87967385371179041</v>
      </c>
      <c r="K26" s="71">
        <v>0.93782527236139079</v>
      </c>
      <c r="L26" s="69">
        <v>0.96346703680308521</v>
      </c>
      <c r="M26" s="70">
        <v>0.97904314927446012</v>
      </c>
      <c r="N26" s="70">
        <v>0.98294871997097644</v>
      </c>
      <c r="O26" s="70">
        <v>0.8825429571921064</v>
      </c>
      <c r="P26" s="71">
        <v>0.9667972548692727</v>
      </c>
    </row>
    <row r="27" spans="1:16" x14ac:dyDescent="0.2">
      <c r="A27" s="23">
        <v>27</v>
      </c>
      <c r="B27" s="69">
        <v>0.93485115146976239</v>
      </c>
      <c r="C27" s="70">
        <v>0.97452877556282314</v>
      </c>
      <c r="D27" s="70">
        <v>0.8587610264635126</v>
      </c>
      <c r="E27" s="70">
        <v>0.97216575449569986</v>
      </c>
      <c r="F27" s="71">
        <v>0.76982240246119416</v>
      </c>
      <c r="G27" s="69">
        <v>0.94679288664954164</v>
      </c>
      <c r="H27" s="70">
        <v>0.94828140852738096</v>
      </c>
      <c r="I27" s="70">
        <v>0.96559531311999647</v>
      </c>
      <c r="J27" s="70">
        <v>0.92402429039301315</v>
      </c>
      <c r="K27" s="71">
        <v>0.93782527236139079</v>
      </c>
      <c r="L27" s="69">
        <v>0.97816582998104995</v>
      </c>
      <c r="M27" s="70">
        <v>0.98793161247066719</v>
      </c>
      <c r="N27" s="70">
        <v>0.98294871997097644</v>
      </c>
      <c r="O27" s="70">
        <v>0.95336464073400495</v>
      </c>
      <c r="P27" s="71">
        <v>0.9667972548692727</v>
      </c>
    </row>
    <row r="28" spans="1:16" x14ac:dyDescent="0.2">
      <c r="A28" s="23">
        <v>28</v>
      </c>
      <c r="B28" s="69">
        <v>0.93876053173563023</v>
      </c>
      <c r="C28" s="70">
        <v>0.98017396968422199</v>
      </c>
      <c r="D28" s="70">
        <v>0.8587610264635126</v>
      </c>
      <c r="E28" s="70">
        <v>0.97216575449569986</v>
      </c>
      <c r="F28" s="71">
        <v>0.77723395329324563</v>
      </c>
      <c r="G28" s="69">
        <v>0.9563583958107581</v>
      </c>
      <c r="H28" s="70">
        <v>0.94828140852738096</v>
      </c>
      <c r="I28" s="70">
        <v>0.98300772588287488</v>
      </c>
      <c r="J28" s="70">
        <v>0.94862172489082974</v>
      </c>
      <c r="K28" s="71">
        <v>0.94726250780653687</v>
      </c>
      <c r="L28" s="69">
        <v>0.98345190997041132</v>
      </c>
      <c r="M28" s="70">
        <v>0.98976102677074862</v>
      </c>
      <c r="N28" s="70">
        <v>0.99999999999999989</v>
      </c>
      <c r="O28" s="70">
        <v>0.95336464073400495</v>
      </c>
      <c r="P28" s="71">
        <v>0.9667972548692727</v>
      </c>
    </row>
    <row r="29" spans="1:16" x14ac:dyDescent="0.2">
      <c r="A29" s="23">
        <v>29</v>
      </c>
      <c r="B29" s="69">
        <v>0.94159895150720863</v>
      </c>
      <c r="C29" s="70">
        <v>0.98017396968422199</v>
      </c>
      <c r="D29" s="70">
        <v>0.8587610264635126</v>
      </c>
      <c r="E29" s="70">
        <v>0.98698201720093837</v>
      </c>
      <c r="F29" s="71">
        <v>0.77723395329324563</v>
      </c>
      <c r="G29" s="69">
        <v>0.9620844999147411</v>
      </c>
      <c r="H29" s="70">
        <v>0.95243869243522783</v>
      </c>
      <c r="I29" s="70">
        <v>0.98300772588287488</v>
      </c>
      <c r="J29" s="70">
        <v>0.97267330786026207</v>
      </c>
      <c r="K29" s="71">
        <v>0.94726250780653687</v>
      </c>
      <c r="L29" s="69">
        <v>0.98753698593703254</v>
      </c>
      <c r="M29" s="70">
        <v>0.99327618409080032</v>
      </c>
      <c r="N29" s="70">
        <v>0.99999999999999989</v>
      </c>
      <c r="O29" s="70">
        <v>0.97008605010993809</v>
      </c>
      <c r="P29" s="71">
        <v>0.9667972548692727</v>
      </c>
    </row>
    <row r="30" spans="1:16" x14ac:dyDescent="0.2">
      <c r="A30" s="131">
        <v>30</v>
      </c>
      <c r="B30" s="138">
        <v>0.94238532110091766</v>
      </c>
      <c r="C30" s="139">
        <v>0.98017396968422199</v>
      </c>
      <c r="D30" s="139">
        <v>0.8587610264635126</v>
      </c>
      <c r="E30" s="139">
        <v>0.99108678655199389</v>
      </c>
      <c r="F30" s="140">
        <v>0.77723395329324563</v>
      </c>
      <c r="G30" s="138">
        <v>0.96465327092008213</v>
      </c>
      <c r="H30" s="139">
        <v>0.95243869243522783</v>
      </c>
      <c r="I30" s="139">
        <v>0.98300772588287488</v>
      </c>
      <c r="J30" s="139">
        <v>0.98860534934497823</v>
      </c>
      <c r="K30" s="140">
        <v>0.94726250780653687</v>
      </c>
      <c r="L30" s="138">
        <v>0.98906213637421458</v>
      </c>
      <c r="M30" s="139">
        <v>0.99327618409080032</v>
      </c>
      <c r="N30" s="139">
        <v>0.99999999999999989</v>
      </c>
      <c r="O30" s="139">
        <v>0.98004831835826189</v>
      </c>
      <c r="P30" s="140">
        <v>0.9667972548692727</v>
      </c>
    </row>
    <row r="31" spans="1:16" x14ac:dyDescent="0.2">
      <c r="A31" s="23">
        <v>31</v>
      </c>
      <c r="B31" s="69">
        <v>0.94238532110091766</v>
      </c>
      <c r="C31" s="70">
        <v>0.98017396968422199</v>
      </c>
      <c r="D31" s="70">
        <v>0.8587610264635126</v>
      </c>
      <c r="E31" s="70">
        <v>0.99108678655199389</v>
      </c>
      <c r="F31" s="71">
        <v>0.77723395329324563</v>
      </c>
      <c r="G31" s="69">
        <v>0.96793161678557094</v>
      </c>
      <c r="H31" s="70">
        <v>0.95243869243522783</v>
      </c>
      <c r="I31" s="70">
        <v>0.98300772588287488</v>
      </c>
      <c r="J31" s="70">
        <v>1</v>
      </c>
      <c r="K31" s="71">
        <v>0.95635278606619967</v>
      </c>
      <c r="L31" s="69">
        <v>0.99321370391302899</v>
      </c>
      <c r="M31" s="70">
        <v>0.99327618409080032</v>
      </c>
      <c r="N31" s="70">
        <v>0.99999999999999989</v>
      </c>
      <c r="O31" s="70">
        <v>0.9859931051331472</v>
      </c>
      <c r="P31" s="71">
        <v>0.98846933955711136</v>
      </c>
    </row>
    <row r="32" spans="1:16" x14ac:dyDescent="0.2">
      <c r="A32" s="23">
        <v>32</v>
      </c>
      <c r="B32" s="69">
        <v>0.94238532110091766</v>
      </c>
      <c r="C32" s="70">
        <v>0.98017396968422199</v>
      </c>
      <c r="D32" s="70">
        <v>0.8587610264635126</v>
      </c>
      <c r="E32" s="70">
        <v>0.99108678655199389</v>
      </c>
      <c r="F32" s="71">
        <v>0.77723395329324563</v>
      </c>
      <c r="G32" s="69">
        <v>0.97291514254753886</v>
      </c>
      <c r="H32" s="70">
        <v>0.96364851154388631</v>
      </c>
      <c r="I32" s="70">
        <v>0.98300772588287488</v>
      </c>
      <c r="J32" s="70">
        <v>1</v>
      </c>
      <c r="K32" s="71">
        <v>0.95635278606619967</v>
      </c>
      <c r="L32" s="69">
        <v>0.99321370391302899</v>
      </c>
      <c r="M32" s="70">
        <v>0.99327618409080032</v>
      </c>
      <c r="N32" s="70">
        <v>0.99999999999999989</v>
      </c>
      <c r="O32" s="70">
        <v>0.9859931051331472</v>
      </c>
      <c r="P32" s="71">
        <v>0.98846933955711136</v>
      </c>
    </row>
    <row r="33" spans="1:16" x14ac:dyDescent="0.2">
      <c r="A33" s="23">
        <v>33</v>
      </c>
      <c r="B33" s="69">
        <v>0.94409286650440016</v>
      </c>
      <c r="C33" s="70">
        <v>0.98017396968422199</v>
      </c>
      <c r="D33" s="70">
        <v>0.8587610264635126</v>
      </c>
      <c r="E33" s="70">
        <v>1.0000000000000002</v>
      </c>
      <c r="F33" s="71">
        <v>0.77723395329324563</v>
      </c>
      <c r="G33" s="69">
        <v>0.98087448225787832</v>
      </c>
      <c r="H33" s="70">
        <v>0.97751849743881591</v>
      </c>
      <c r="I33" s="70">
        <v>0.98300772588287488</v>
      </c>
      <c r="J33" s="70">
        <v>1</v>
      </c>
      <c r="K33" s="71">
        <v>0.96766359031295557</v>
      </c>
      <c r="L33" s="69">
        <v>0.99321370391302899</v>
      </c>
      <c r="M33" s="70">
        <v>0.99327618409080032</v>
      </c>
      <c r="N33" s="70">
        <v>0.99999999999999989</v>
      </c>
      <c r="O33" s="70">
        <v>0.9859931051331472</v>
      </c>
      <c r="P33" s="71">
        <v>0.98846933955711136</v>
      </c>
    </row>
    <row r="34" spans="1:16" x14ac:dyDescent="0.2">
      <c r="A34" s="23">
        <v>34</v>
      </c>
      <c r="B34" s="69">
        <v>0.94937277663358943</v>
      </c>
      <c r="C34" s="70">
        <v>0.98974094529861179</v>
      </c>
      <c r="D34" s="70">
        <v>0.8587610264635126</v>
      </c>
      <c r="E34" s="70">
        <v>1.0000000000000002</v>
      </c>
      <c r="F34" s="71">
        <v>0.77723395329324563</v>
      </c>
      <c r="G34" s="69">
        <v>0.98240364358439825</v>
      </c>
      <c r="H34" s="70">
        <v>0.98095815495780825</v>
      </c>
      <c r="I34" s="70">
        <v>0.98300772588287488</v>
      </c>
      <c r="J34" s="70">
        <v>1</v>
      </c>
      <c r="K34" s="71">
        <v>0.96766359031295557</v>
      </c>
      <c r="L34" s="69">
        <v>0.99321370391302899</v>
      </c>
      <c r="M34" s="70">
        <v>0.99327618409080032</v>
      </c>
      <c r="N34" s="70">
        <v>0.99999999999999989</v>
      </c>
      <c r="O34" s="70">
        <v>0.9859931051331472</v>
      </c>
      <c r="P34" s="71">
        <v>0.98846933955711136</v>
      </c>
    </row>
    <row r="35" spans="1:16" x14ac:dyDescent="0.2">
      <c r="A35" s="23">
        <v>35</v>
      </c>
      <c r="B35" s="69">
        <v>0.95401610185358565</v>
      </c>
      <c r="C35" s="70">
        <v>0.99411054267142529</v>
      </c>
      <c r="D35" s="70">
        <v>0.8587610264635126</v>
      </c>
      <c r="E35" s="70">
        <v>1.0000000000000002</v>
      </c>
      <c r="F35" s="71">
        <v>0.79807019997203177</v>
      </c>
      <c r="G35" s="69">
        <v>0.9842298362477242</v>
      </c>
      <c r="H35" s="70">
        <v>0.98095815495780825</v>
      </c>
      <c r="I35" s="70">
        <v>0.99075694979343198</v>
      </c>
      <c r="J35" s="70">
        <v>1</v>
      </c>
      <c r="K35" s="71">
        <v>0.96766359031295557</v>
      </c>
      <c r="L35" s="69">
        <v>0.9956905149772266</v>
      </c>
      <c r="M35" s="70">
        <v>0.99898472295388163</v>
      </c>
      <c r="N35" s="70">
        <v>0.99999999999999989</v>
      </c>
      <c r="O35" s="70">
        <v>0.9859931051331472</v>
      </c>
      <c r="P35" s="71">
        <v>0.98846933955711136</v>
      </c>
    </row>
    <row r="36" spans="1:16" x14ac:dyDescent="0.2">
      <c r="A36" s="23">
        <v>36</v>
      </c>
      <c r="B36" s="69">
        <v>0.96399925107657758</v>
      </c>
      <c r="C36" s="70">
        <v>0.99411054267142529</v>
      </c>
      <c r="D36" s="70">
        <v>0.92557137129109879</v>
      </c>
      <c r="E36" s="70">
        <v>1.0000000000000002</v>
      </c>
      <c r="F36" s="71">
        <v>0.79807019997203177</v>
      </c>
      <c r="G36" s="69">
        <v>0.9842298362477242</v>
      </c>
      <c r="H36" s="70">
        <v>0.98095815495780825</v>
      </c>
      <c r="I36" s="70">
        <v>0.99075694979343198</v>
      </c>
      <c r="J36" s="70">
        <v>1</v>
      </c>
      <c r="K36" s="71">
        <v>0.96766359031295557</v>
      </c>
      <c r="L36" s="69">
        <v>0.99728631270986401</v>
      </c>
      <c r="M36" s="70">
        <v>0.99898472295388163</v>
      </c>
      <c r="N36" s="70">
        <v>0.99999999999999989</v>
      </c>
      <c r="O36" s="70">
        <v>0.99641684084801463</v>
      </c>
      <c r="P36" s="71">
        <v>0.98846933955711136</v>
      </c>
    </row>
    <row r="37" spans="1:16" x14ac:dyDescent="0.2">
      <c r="A37" s="23">
        <v>37</v>
      </c>
      <c r="B37" s="69">
        <v>0.96608125819135005</v>
      </c>
      <c r="C37" s="70">
        <v>0.99788305220447548</v>
      </c>
      <c r="D37" s="70">
        <v>0.92557137129109879</v>
      </c>
      <c r="E37" s="70">
        <v>1.0000000000000002</v>
      </c>
      <c r="F37" s="71">
        <v>0.79807019997203177</v>
      </c>
      <c r="G37" s="69">
        <v>0.9896149043724114</v>
      </c>
      <c r="H37" s="70">
        <v>0.99307119348692163</v>
      </c>
      <c r="I37" s="70">
        <v>0.99075694979343198</v>
      </c>
      <c r="J37" s="70">
        <v>1</v>
      </c>
      <c r="K37" s="71">
        <v>0.96766359031295557</v>
      </c>
      <c r="L37" s="69">
        <v>0.99728631270986401</v>
      </c>
      <c r="M37" s="70">
        <v>0.99898472295388163</v>
      </c>
      <c r="N37" s="70">
        <v>0.99999999999999989</v>
      </c>
      <c r="O37" s="70">
        <v>0.99641684084801463</v>
      </c>
      <c r="P37" s="71">
        <v>0.98846933955711136</v>
      </c>
    </row>
    <row r="38" spans="1:16" x14ac:dyDescent="0.2">
      <c r="A38" s="23">
        <v>39</v>
      </c>
      <c r="B38" s="69">
        <v>0.96608125819135005</v>
      </c>
      <c r="C38" s="70">
        <v>0.99788305220447548</v>
      </c>
      <c r="D38" s="70">
        <v>0.92557137129109879</v>
      </c>
      <c r="E38" s="70">
        <v>1.0000000000000002</v>
      </c>
      <c r="F38" s="71">
        <v>0.79807019997203177</v>
      </c>
      <c r="G38" s="69">
        <v>0.9896149043724114</v>
      </c>
      <c r="H38" s="70">
        <v>0.99307119348692163</v>
      </c>
      <c r="I38" s="70">
        <v>0.99075694979343198</v>
      </c>
      <c r="J38" s="70">
        <v>1</v>
      </c>
      <c r="K38" s="71">
        <v>0.96766359031295557</v>
      </c>
      <c r="L38" s="69"/>
      <c r="M38" s="70"/>
      <c r="N38" s="70"/>
      <c r="O38" s="70"/>
      <c r="P38" s="71"/>
    </row>
    <row r="39" spans="1:16" x14ac:dyDescent="0.2">
      <c r="A39" s="23">
        <v>40</v>
      </c>
      <c r="B39" s="69">
        <v>0.96974349372776647</v>
      </c>
      <c r="C39" s="70">
        <v>0.99788305220447548</v>
      </c>
      <c r="D39" s="70">
        <v>0.92557137129109879</v>
      </c>
      <c r="E39" s="70">
        <v>1.0000000000000002</v>
      </c>
      <c r="F39" s="71">
        <v>0.8322612222066843</v>
      </c>
      <c r="G39" s="69">
        <v>0.9896149043724114</v>
      </c>
      <c r="H39" s="70">
        <v>0.99307119348692163</v>
      </c>
      <c r="I39" s="70">
        <v>0.99075694979343198</v>
      </c>
      <c r="J39" s="70">
        <v>1</v>
      </c>
      <c r="K39" s="71">
        <v>0.96766359031295557</v>
      </c>
      <c r="L39" s="69"/>
      <c r="M39" s="70"/>
      <c r="N39" s="70"/>
      <c r="O39" s="70"/>
      <c r="P39" s="71"/>
    </row>
    <row r="40" spans="1:16" x14ac:dyDescent="0.2">
      <c r="A40" s="23">
        <v>41</v>
      </c>
      <c r="B40" s="69">
        <v>0.96974349372776647</v>
      </c>
      <c r="C40" s="70">
        <v>0.99788305220447548</v>
      </c>
      <c r="D40" s="70">
        <v>0.92557137129109879</v>
      </c>
      <c r="E40" s="70">
        <v>1.0000000000000002</v>
      </c>
      <c r="F40" s="71">
        <v>0.8322612222066843</v>
      </c>
      <c r="G40" s="69">
        <v>0.99269522934669618</v>
      </c>
      <c r="H40" s="70">
        <v>0.99999999999999978</v>
      </c>
      <c r="I40" s="70">
        <v>0.99075694979343198</v>
      </c>
      <c r="J40" s="70">
        <v>1</v>
      </c>
      <c r="K40" s="71">
        <v>0.96766359031295557</v>
      </c>
      <c r="L40" s="69"/>
      <c r="M40" s="70"/>
      <c r="N40" s="70"/>
      <c r="O40" s="70"/>
      <c r="P40" s="71"/>
    </row>
    <row r="41" spans="1:16" x14ac:dyDescent="0.2">
      <c r="A41" s="23">
        <v>42</v>
      </c>
      <c r="B41" s="69">
        <v>0.97272420894963507</v>
      </c>
      <c r="C41" s="70">
        <v>0.99788305220447548</v>
      </c>
      <c r="D41" s="70">
        <v>0.92557137129109879</v>
      </c>
      <c r="E41" s="70">
        <v>1.0000000000000002</v>
      </c>
      <c r="F41" s="71">
        <v>0.86008949797231149</v>
      </c>
      <c r="G41" s="69">
        <v>0.99269522934669618</v>
      </c>
      <c r="H41" s="70">
        <v>0.99999999999999978</v>
      </c>
      <c r="I41" s="70">
        <v>0.99075694979343198</v>
      </c>
      <c r="J41" s="70">
        <v>1</v>
      </c>
      <c r="K41" s="71">
        <v>0.96766359031295557</v>
      </c>
      <c r="L41" s="69"/>
      <c r="M41" s="70"/>
      <c r="N41" s="70"/>
      <c r="O41" s="70"/>
      <c r="P41" s="71"/>
    </row>
    <row r="42" spans="1:16" x14ac:dyDescent="0.2">
      <c r="A42" s="23">
        <v>44</v>
      </c>
      <c r="B42" s="69">
        <v>0.97556262872121347</v>
      </c>
      <c r="C42" s="70">
        <v>0.99788305220447548</v>
      </c>
      <c r="D42" s="70">
        <v>0.92557137129109879</v>
      </c>
      <c r="E42" s="70">
        <v>1.0000000000000002</v>
      </c>
      <c r="F42" s="71">
        <v>0.8865892882114389</v>
      </c>
      <c r="G42" s="69">
        <v>0.99529150325359339</v>
      </c>
      <c r="H42" s="70">
        <v>0.99999999999999978</v>
      </c>
      <c r="I42" s="70">
        <v>0.99075694979343198</v>
      </c>
      <c r="J42" s="70">
        <v>1</v>
      </c>
      <c r="K42" s="71">
        <v>0.98403996946776784</v>
      </c>
      <c r="L42" s="69"/>
      <c r="M42" s="70"/>
      <c r="N42" s="70"/>
      <c r="O42" s="70"/>
      <c r="P42" s="71"/>
    </row>
    <row r="43" spans="1:16" x14ac:dyDescent="0.2">
      <c r="A43" s="23">
        <v>46</v>
      </c>
      <c r="B43" s="69">
        <v>0.97854334394308207</v>
      </c>
      <c r="C43" s="70">
        <v>0.99788305220447548</v>
      </c>
      <c r="D43" s="70">
        <v>0.92557137129109879</v>
      </c>
      <c r="E43" s="70">
        <v>1.0000000000000002</v>
      </c>
      <c r="F43" s="71">
        <v>0.91441756397706608</v>
      </c>
      <c r="G43" s="69">
        <v>0.99597357521218499</v>
      </c>
      <c r="H43" s="70">
        <v>0.99999999999999978</v>
      </c>
      <c r="I43" s="70">
        <v>0.99365123824195334</v>
      </c>
      <c r="J43" s="70">
        <v>1</v>
      </c>
      <c r="K43" s="71">
        <v>0.98403996946776784</v>
      </c>
      <c r="L43" s="69"/>
      <c r="M43" s="70"/>
      <c r="N43" s="70"/>
      <c r="O43" s="70"/>
      <c r="P43" s="71"/>
    </row>
    <row r="44" spans="1:16" x14ac:dyDescent="0.2">
      <c r="A44" s="23">
        <v>50</v>
      </c>
      <c r="B44" s="69">
        <v>0.98266242276727234</v>
      </c>
      <c r="C44" s="70">
        <v>0.99788305220447548</v>
      </c>
      <c r="D44" s="70">
        <v>0.95313753007217339</v>
      </c>
      <c r="E44" s="70">
        <v>1.0000000000000002</v>
      </c>
      <c r="F44" s="71">
        <v>0.91441756397706608</v>
      </c>
      <c r="G44" s="69"/>
      <c r="H44" s="70"/>
      <c r="I44" s="70"/>
      <c r="J44" s="70"/>
      <c r="K44" s="71"/>
      <c r="L44" s="69"/>
      <c r="M44" s="70"/>
      <c r="N44" s="70"/>
      <c r="O44" s="70"/>
      <c r="P44" s="71"/>
    </row>
    <row r="45" spans="1:16" x14ac:dyDescent="0.2">
      <c r="A45" s="23">
        <v>54</v>
      </c>
      <c r="B45" s="69">
        <v>0.98899082568807373</v>
      </c>
      <c r="C45" s="70">
        <v>0.99788305220447548</v>
      </c>
      <c r="D45" s="70">
        <v>0.95313753007217339</v>
      </c>
      <c r="E45" s="70">
        <v>1.0000000000000002</v>
      </c>
      <c r="F45" s="71">
        <v>0.97350020976087259</v>
      </c>
      <c r="G45" s="69"/>
      <c r="H45" s="70"/>
      <c r="I45" s="70"/>
      <c r="J45" s="70"/>
      <c r="K45" s="71"/>
      <c r="L45" s="69"/>
      <c r="M45" s="70"/>
      <c r="N45" s="70"/>
      <c r="O45" s="70"/>
      <c r="P45" s="71"/>
    </row>
    <row r="46" spans="1:16" x14ac:dyDescent="0.2">
      <c r="A46" s="23">
        <v>65</v>
      </c>
      <c r="B46" s="69">
        <v>0.99182924545965212</v>
      </c>
      <c r="C46" s="70">
        <v>0.99788305220447548</v>
      </c>
      <c r="D46" s="70">
        <v>0.95313753007217339</v>
      </c>
      <c r="E46" s="70">
        <v>1.0000000000000002</v>
      </c>
      <c r="F46" s="71">
        <v>1</v>
      </c>
      <c r="G46" s="69"/>
      <c r="H46" s="70"/>
      <c r="I46" s="70"/>
      <c r="J46" s="70"/>
      <c r="K46" s="71"/>
      <c r="L46" s="69"/>
      <c r="M46" s="70"/>
      <c r="N46" s="70"/>
      <c r="O46" s="70"/>
      <c r="P46" s="71"/>
    </row>
    <row r="47" spans="1:16" x14ac:dyDescent="0.2">
      <c r="A47" s="27">
        <v>9999</v>
      </c>
      <c r="B47" s="77">
        <v>1.0000000000000004</v>
      </c>
      <c r="C47" s="78">
        <v>1</v>
      </c>
      <c r="D47" s="78">
        <v>1.0000000000000002</v>
      </c>
      <c r="E47" s="78">
        <v>1.0000000000000002</v>
      </c>
      <c r="F47" s="79">
        <v>1</v>
      </c>
      <c r="G47" s="77"/>
      <c r="H47" s="78"/>
      <c r="I47" s="78"/>
      <c r="J47" s="78"/>
      <c r="K47" s="79"/>
      <c r="L47" s="77"/>
      <c r="M47" s="78"/>
      <c r="N47" s="78"/>
      <c r="O47" s="78"/>
      <c r="P47" s="79"/>
    </row>
    <row r="48" spans="1:16" x14ac:dyDescent="0.2">
      <c r="A48" s="21" t="s">
        <v>27</v>
      </c>
    </row>
  </sheetData>
  <mergeCells count="5">
    <mergeCell ref="A1:P1"/>
    <mergeCell ref="A2:A3"/>
    <mergeCell ref="B2:F2"/>
    <mergeCell ref="G2:K2"/>
    <mergeCell ref="L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5.109375" style="1" customWidth="1"/>
    <col min="2" max="17" width="7.6640625" style="1" customWidth="1"/>
    <col min="18" max="16384" width="11.5546875" style="1"/>
  </cols>
  <sheetData>
    <row r="1" spans="1:10" ht="54" customHeight="1" x14ac:dyDescent="0.25">
      <c r="A1" s="198" t="s">
        <v>391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36.6" customHeight="1" x14ac:dyDescent="0.2">
      <c r="A2" s="223" t="s">
        <v>35</v>
      </c>
      <c r="B2" s="225" t="s">
        <v>3</v>
      </c>
      <c r="C2" s="225"/>
      <c r="D2" s="225"/>
      <c r="E2" s="225" t="s">
        <v>4</v>
      </c>
      <c r="F2" s="225"/>
      <c r="G2" s="225"/>
      <c r="H2" s="225" t="s">
        <v>5</v>
      </c>
      <c r="I2" s="225"/>
      <c r="J2" s="225"/>
    </row>
    <row r="3" spans="1:10" ht="26.4" customHeight="1" x14ac:dyDescent="0.2">
      <c r="A3" s="224"/>
      <c r="B3" s="31" t="s">
        <v>1</v>
      </c>
      <c r="C3" s="31" t="s">
        <v>25</v>
      </c>
      <c r="D3" s="31" t="s">
        <v>26</v>
      </c>
      <c r="E3" s="31" t="s">
        <v>1</v>
      </c>
      <c r="F3" s="31" t="s">
        <v>25</v>
      </c>
      <c r="G3" s="31" t="s">
        <v>26</v>
      </c>
      <c r="H3" s="31" t="s">
        <v>1</v>
      </c>
      <c r="I3" s="31" t="s">
        <v>25</v>
      </c>
      <c r="J3" s="31" t="s">
        <v>26</v>
      </c>
    </row>
    <row r="4" spans="1:10" x14ac:dyDescent="0.2">
      <c r="A4" s="37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38">
        <v>10</v>
      </c>
      <c r="B5" s="69">
        <v>0</v>
      </c>
      <c r="C5" s="70">
        <v>0</v>
      </c>
      <c r="D5" s="71">
        <v>0</v>
      </c>
      <c r="E5" s="69">
        <v>1.3146386943822573E-3</v>
      </c>
      <c r="F5" s="70">
        <v>2.697577823427165E-3</v>
      </c>
      <c r="G5" s="71">
        <v>0</v>
      </c>
      <c r="H5" s="69">
        <v>0</v>
      </c>
      <c r="I5" s="70">
        <v>0</v>
      </c>
      <c r="J5" s="71">
        <v>0</v>
      </c>
    </row>
    <row r="6" spans="1:10" x14ac:dyDescent="0.2">
      <c r="A6" s="38">
        <v>14</v>
      </c>
      <c r="B6" s="69">
        <v>4.5010297697060473E-3</v>
      </c>
      <c r="C6" s="70">
        <v>1.0853469137140172E-2</v>
      </c>
      <c r="D6" s="71">
        <v>0</v>
      </c>
      <c r="E6" s="69">
        <v>1.3146386943822573E-3</v>
      </c>
      <c r="F6" s="70">
        <v>2.697577823427165E-3</v>
      </c>
      <c r="G6" s="71">
        <v>0</v>
      </c>
      <c r="H6" s="69">
        <v>5.4980218757272516E-3</v>
      </c>
      <c r="I6" s="70">
        <v>0</v>
      </c>
      <c r="J6" s="71">
        <v>1.0715760997221839E-2</v>
      </c>
    </row>
    <row r="7" spans="1:10" x14ac:dyDescent="0.2">
      <c r="A7" s="38">
        <v>15</v>
      </c>
      <c r="B7" s="69">
        <v>6.4856768395431565E-3</v>
      </c>
      <c r="C7" s="70">
        <v>1.5639108606927438E-2</v>
      </c>
      <c r="D7" s="71">
        <v>0</v>
      </c>
      <c r="E7" s="69">
        <v>1.3146386943822573E-3</v>
      </c>
      <c r="F7" s="70">
        <v>2.697577823427165E-3</v>
      </c>
      <c r="G7" s="71">
        <v>0</v>
      </c>
      <c r="H7" s="69">
        <v>8.7810432527677118E-3</v>
      </c>
      <c r="I7" s="70">
        <v>6.7423977331888115E-3</v>
      </c>
      <c r="J7" s="71">
        <v>1.0715760997221839E-2</v>
      </c>
    </row>
    <row r="8" spans="1:10" x14ac:dyDescent="0.2">
      <c r="A8" s="38">
        <v>16</v>
      </c>
      <c r="B8" s="69">
        <v>1.9427073581726267E-2</v>
      </c>
      <c r="C8" s="70">
        <v>4.1734387979918366E-2</v>
      </c>
      <c r="D8" s="71">
        <v>3.6211948663484794E-3</v>
      </c>
      <c r="E8" s="69">
        <v>5.2750565184626974E-3</v>
      </c>
      <c r="F8" s="70">
        <v>1.0824172103207746E-2</v>
      </c>
      <c r="G8" s="71">
        <v>0</v>
      </c>
      <c r="H8" s="69">
        <v>2.2752584859869012E-2</v>
      </c>
      <c r="I8" s="70">
        <v>1.691573709769649E-2</v>
      </c>
      <c r="J8" s="71">
        <v>2.8291876918590995E-2</v>
      </c>
    </row>
    <row r="9" spans="1:10" x14ac:dyDescent="0.2">
      <c r="A9" s="38">
        <v>17</v>
      </c>
      <c r="B9" s="69">
        <v>7.5221868563939337E-2</v>
      </c>
      <c r="C9" s="70">
        <v>0.10884169465814281</v>
      </c>
      <c r="D9" s="71">
        <v>5.140049391562488E-2</v>
      </c>
      <c r="E9" s="69">
        <v>5.8685691340436413E-2</v>
      </c>
      <c r="F9" s="70">
        <v>7.0453057631097771E-2</v>
      </c>
      <c r="G9" s="71">
        <v>4.7499490348815995E-2</v>
      </c>
      <c r="H9" s="69">
        <v>4.1228930483061269E-2</v>
      </c>
      <c r="I9" s="70">
        <v>5.1779907654755097E-2</v>
      </c>
      <c r="J9" s="71">
        <v>3.1215829843758858E-2</v>
      </c>
    </row>
    <row r="10" spans="1:10" x14ac:dyDescent="0.2">
      <c r="A10" s="38">
        <v>18</v>
      </c>
      <c r="B10" s="69">
        <v>0.31415090806964985</v>
      </c>
      <c r="C10" s="70">
        <v>0.36791635063387151</v>
      </c>
      <c r="D10" s="71">
        <v>0.27605532878657985</v>
      </c>
      <c r="E10" s="69">
        <v>0.1845719723430822</v>
      </c>
      <c r="F10" s="70">
        <v>0.21764599652362357</v>
      </c>
      <c r="G10" s="71">
        <v>0.15313140416948315</v>
      </c>
      <c r="H10" s="69">
        <v>0.14264520097077693</v>
      </c>
      <c r="I10" s="70">
        <v>0.17870767865220322</v>
      </c>
      <c r="J10" s="71">
        <v>0.10842114641633525</v>
      </c>
    </row>
    <row r="11" spans="1:10" x14ac:dyDescent="0.2">
      <c r="A11" s="38">
        <v>19</v>
      </c>
      <c r="B11" s="69">
        <v>0.40941396742183112</v>
      </c>
      <c r="C11" s="70">
        <v>0.45347997255029437</v>
      </c>
      <c r="D11" s="71">
        <v>0.37819093805581505</v>
      </c>
      <c r="E11" s="69">
        <v>0.26682765031710848</v>
      </c>
      <c r="F11" s="70">
        <v>0.29080791891464819</v>
      </c>
      <c r="G11" s="71">
        <v>0.24403171639789273</v>
      </c>
      <c r="H11" s="69">
        <v>0.27023006083978851</v>
      </c>
      <c r="I11" s="70">
        <v>0.26449828879652471</v>
      </c>
      <c r="J11" s="71">
        <v>0.27566963381741894</v>
      </c>
    </row>
    <row r="12" spans="1:10" x14ac:dyDescent="0.2">
      <c r="A12" s="132">
        <v>20</v>
      </c>
      <c r="B12" s="138">
        <v>0.45969668601385505</v>
      </c>
      <c r="C12" s="139">
        <v>0.51858272835626829</v>
      </c>
      <c r="D12" s="140">
        <v>0.41797289861933951</v>
      </c>
      <c r="E12" s="138">
        <v>0.34817023195947172</v>
      </c>
      <c r="F12" s="139">
        <v>0.40132960111966409</v>
      </c>
      <c r="G12" s="140">
        <v>0.29763629145610027</v>
      </c>
      <c r="H12" s="138">
        <v>0.32977741946208317</v>
      </c>
      <c r="I12" s="139">
        <v>0.33682117283581836</v>
      </c>
      <c r="J12" s="140">
        <v>0.32309274843475366</v>
      </c>
    </row>
    <row r="13" spans="1:10" x14ac:dyDescent="0.2">
      <c r="A13" s="38">
        <v>21</v>
      </c>
      <c r="B13" s="69">
        <v>0.51439805279910122</v>
      </c>
      <c r="C13" s="70">
        <v>0.58738758262000212</v>
      </c>
      <c r="D13" s="71">
        <v>0.46268121969008713</v>
      </c>
      <c r="E13" s="69">
        <v>0.42517285573628016</v>
      </c>
      <c r="F13" s="70">
        <v>0.44268493645454748</v>
      </c>
      <c r="G13" s="71">
        <v>0.40852565959592707</v>
      </c>
      <c r="H13" s="69">
        <v>0.40632584194953286</v>
      </c>
      <c r="I13" s="70">
        <v>0.41631318864204697</v>
      </c>
      <c r="J13" s="71">
        <v>0.39684763856378019</v>
      </c>
    </row>
    <row r="14" spans="1:10" x14ac:dyDescent="0.2">
      <c r="A14" s="38">
        <v>22</v>
      </c>
      <c r="B14" s="69">
        <v>0.57570492417150343</v>
      </c>
      <c r="C14" s="70">
        <v>0.65563260736085527</v>
      </c>
      <c r="D14" s="71">
        <v>0.51907205282082125</v>
      </c>
      <c r="E14" s="69">
        <v>0.48044818728375843</v>
      </c>
      <c r="F14" s="70">
        <v>0.5140973836881193</v>
      </c>
      <c r="G14" s="71">
        <v>0.44846085342431946</v>
      </c>
      <c r="H14" s="69">
        <v>0.47477060407593336</v>
      </c>
      <c r="I14" s="70">
        <v>0.50454471745939622</v>
      </c>
      <c r="J14" s="71">
        <v>0.44651434032868142</v>
      </c>
    </row>
    <row r="15" spans="1:10" x14ac:dyDescent="0.2">
      <c r="A15" s="38">
        <v>23</v>
      </c>
      <c r="B15" s="69">
        <v>0.63019659239842718</v>
      </c>
      <c r="C15" s="70">
        <v>0.71690685159099943</v>
      </c>
      <c r="D15" s="71">
        <v>0.56875791736510095</v>
      </c>
      <c r="E15" s="69">
        <v>0.54010198075897009</v>
      </c>
      <c r="F15" s="70">
        <v>0.55764238470394356</v>
      </c>
      <c r="G15" s="71">
        <v>0.52342786021609211</v>
      </c>
      <c r="H15" s="69">
        <v>0.54314471890687854</v>
      </c>
      <c r="I15" s="70">
        <v>0.54173032116003372</v>
      </c>
      <c r="J15" s="71">
        <v>0.54448701230328111</v>
      </c>
    </row>
    <row r="16" spans="1:10" x14ac:dyDescent="0.2">
      <c r="A16" s="38">
        <v>24</v>
      </c>
      <c r="B16" s="69">
        <v>0.66418273731510946</v>
      </c>
      <c r="C16" s="70">
        <v>0.74135876042908233</v>
      </c>
      <c r="D16" s="71">
        <v>0.60949955854691562</v>
      </c>
      <c r="E16" s="69">
        <v>0.57671384331046927</v>
      </c>
      <c r="F16" s="70">
        <v>0.60707916657260874</v>
      </c>
      <c r="G16" s="71">
        <v>0.54784819905365822</v>
      </c>
      <c r="H16" s="69">
        <v>0.61534209913893412</v>
      </c>
      <c r="I16" s="70">
        <v>0.61958367827667726</v>
      </c>
      <c r="J16" s="71">
        <v>0.61131675076743641</v>
      </c>
    </row>
    <row r="17" spans="1:10" x14ac:dyDescent="0.2">
      <c r="A17" s="38">
        <v>25</v>
      </c>
      <c r="B17" s="69">
        <v>0.70442239281033503</v>
      </c>
      <c r="C17" s="70">
        <v>0.80015891934843075</v>
      </c>
      <c r="D17" s="71">
        <v>0.63658814346585457</v>
      </c>
      <c r="E17" s="69">
        <v>0.60411773442098138</v>
      </c>
      <c r="F17" s="70">
        <v>0.62923542292151047</v>
      </c>
      <c r="G17" s="71">
        <v>0.58024055535884811</v>
      </c>
      <c r="H17" s="69">
        <v>0.6480601083812626</v>
      </c>
      <c r="I17" s="70">
        <v>0.64799563024349438</v>
      </c>
      <c r="J17" s="71">
        <v>0.64812129949863528</v>
      </c>
    </row>
    <row r="18" spans="1:10" x14ac:dyDescent="0.2">
      <c r="A18" s="38">
        <v>26</v>
      </c>
      <c r="B18" s="69">
        <v>0.72581164575922097</v>
      </c>
      <c r="C18" s="70">
        <v>0.81931953624444698</v>
      </c>
      <c r="D18" s="71">
        <v>0.65955649959693419</v>
      </c>
      <c r="E18" s="69">
        <v>0.63489348126227318</v>
      </c>
      <c r="F18" s="70">
        <v>0.65249779904738237</v>
      </c>
      <c r="G18" s="71">
        <v>0.61815860344846085</v>
      </c>
      <c r="H18" s="69">
        <v>0.69159130955151427</v>
      </c>
      <c r="I18" s="70">
        <v>0.68918399918067064</v>
      </c>
      <c r="J18" s="71">
        <v>0.69387589804232852</v>
      </c>
    </row>
    <row r="19" spans="1:10" x14ac:dyDescent="0.2">
      <c r="A19" s="38">
        <v>27</v>
      </c>
      <c r="B19" s="69">
        <v>0.72974349372776615</v>
      </c>
      <c r="C19" s="70">
        <v>0.81931953624444698</v>
      </c>
      <c r="D19" s="71">
        <v>0.6662742639249658</v>
      </c>
      <c r="E19" s="69">
        <v>0.65357895257949716</v>
      </c>
      <c r="F19" s="70">
        <v>0.67763380663220374</v>
      </c>
      <c r="G19" s="71">
        <v>0.63071211682278083</v>
      </c>
      <c r="H19" s="69">
        <v>0.72829881312543632</v>
      </c>
      <c r="I19" s="70">
        <v>0.74836347498058353</v>
      </c>
      <c r="J19" s="71">
        <v>0.70925702437167415</v>
      </c>
    </row>
    <row r="20" spans="1:10" x14ac:dyDescent="0.2">
      <c r="A20" s="38">
        <v>28</v>
      </c>
      <c r="B20" s="69">
        <v>0.74126942520127304</v>
      </c>
      <c r="C20" s="70">
        <v>0.82430382489977261</v>
      </c>
      <c r="D20" s="71">
        <v>0.6824352855369733</v>
      </c>
      <c r="E20" s="69">
        <v>0.6872150011826248</v>
      </c>
      <c r="F20" s="70">
        <v>0.71050136571931632</v>
      </c>
      <c r="G20" s="71">
        <v>0.66507870087230825</v>
      </c>
      <c r="H20" s="69">
        <v>0.76010256325010805</v>
      </c>
      <c r="I20" s="70">
        <v>0.79143800834691769</v>
      </c>
      <c r="J20" s="71">
        <v>0.73036456266249816</v>
      </c>
    </row>
    <row r="21" spans="1:10" x14ac:dyDescent="0.2">
      <c r="A21" s="38">
        <v>29</v>
      </c>
      <c r="B21" s="69">
        <v>0.7433888784871745</v>
      </c>
      <c r="C21" s="70">
        <v>0.82941452667316806</v>
      </c>
      <c r="D21" s="71">
        <v>0.6824352855369733</v>
      </c>
      <c r="E21" s="69">
        <v>0.70437681175364009</v>
      </c>
      <c r="F21" s="70">
        <v>0.73191268425923817</v>
      </c>
      <c r="G21" s="71">
        <v>0.67820087767298631</v>
      </c>
      <c r="H21" s="69">
        <v>0.77396605605239532</v>
      </c>
      <c r="I21" s="70">
        <v>0.79143800834691769</v>
      </c>
      <c r="J21" s="71">
        <v>0.75738480354438176</v>
      </c>
    </row>
    <row r="22" spans="1:10" x14ac:dyDescent="0.2">
      <c r="A22" s="132">
        <v>30</v>
      </c>
      <c r="B22" s="138">
        <v>0.74998689384010464</v>
      </c>
      <c r="C22" s="139">
        <v>0.83470581861523474</v>
      </c>
      <c r="D22" s="140">
        <v>0.68995918158436875</v>
      </c>
      <c r="E22" s="138">
        <v>0.71876632984779898</v>
      </c>
      <c r="F22" s="139">
        <v>0.74841418542179261</v>
      </c>
      <c r="G22" s="140">
        <v>0.69058271906953783</v>
      </c>
      <c r="H22" s="138">
        <v>0.79629891286279464</v>
      </c>
      <c r="I22" s="139">
        <v>0.82066928965852737</v>
      </c>
      <c r="J22" s="140">
        <v>0.77317090950325207</v>
      </c>
    </row>
    <row r="23" spans="1:10" x14ac:dyDescent="0.2">
      <c r="A23" s="38">
        <v>31</v>
      </c>
      <c r="B23" s="69">
        <v>0.75263059352181216</v>
      </c>
      <c r="C23" s="70">
        <v>0.83470581861523474</v>
      </c>
      <c r="D23" s="71">
        <v>0.69447607836112146</v>
      </c>
      <c r="E23" s="69">
        <v>0.72198416932986431</v>
      </c>
      <c r="F23" s="70">
        <v>0.75124720648321608</v>
      </c>
      <c r="G23" s="71">
        <v>0.6941663716054548</v>
      </c>
      <c r="H23" s="69">
        <v>0.7997689417866285</v>
      </c>
      <c r="I23" s="70">
        <v>0.82066928965852737</v>
      </c>
      <c r="J23" s="71">
        <v>0.77993406931631348</v>
      </c>
    </row>
    <row r="24" spans="1:10" x14ac:dyDescent="0.2">
      <c r="A24" s="38">
        <v>32</v>
      </c>
      <c r="B24" s="69">
        <v>0.75971540909941937</v>
      </c>
      <c r="C24" s="70">
        <v>0.85178964857153194</v>
      </c>
      <c r="D24" s="71">
        <v>0.69447607836112146</v>
      </c>
      <c r="E24" s="69">
        <v>0.73200072607660105</v>
      </c>
      <c r="F24" s="70">
        <v>0.76157475338043723</v>
      </c>
      <c r="G24" s="71">
        <v>0.70388729734659494</v>
      </c>
      <c r="H24" s="69">
        <v>0.80297716014495157</v>
      </c>
      <c r="I24" s="70">
        <v>0.82590958359292976</v>
      </c>
      <c r="J24" s="71">
        <v>0.78121380494561132</v>
      </c>
    </row>
    <row r="25" spans="1:10" x14ac:dyDescent="0.2">
      <c r="A25" s="38">
        <v>33</v>
      </c>
      <c r="B25" s="69">
        <v>0.76142295450290187</v>
      </c>
      <c r="C25" s="70">
        <v>0.85178964857153194</v>
      </c>
      <c r="D25" s="71">
        <v>0.69739350744072381</v>
      </c>
      <c r="E25" s="69">
        <v>0.74157723639843998</v>
      </c>
      <c r="F25" s="70">
        <v>0.76974649540621665</v>
      </c>
      <c r="G25" s="71">
        <v>0.71479919743350384</v>
      </c>
      <c r="H25" s="69">
        <v>0.81669935835632823</v>
      </c>
      <c r="I25" s="70">
        <v>0.85235855900451474</v>
      </c>
      <c r="J25" s="71">
        <v>0.78285802224148138</v>
      </c>
    </row>
    <row r="26" spans="1:10" x14ac:dyDescent="0.2">
      <c r="A26" s="38">
        <v>34</v>
      </c>
      <c r="B26" s="69">
        <v>0.76721213255944554</v>
      </c>
      <c r="C26" s="70">
        <v>0.85301766171849625</v>
      </c>
      <c r="D26" s="71">
        <v>0.70641450525265204</v>
      </c>
      <c r="E26" s="69">
        <v>0.74853547049213687</v>
      </c>
      <c r="F26" s="70">
        <v>0.77862931443147676</v>
      </c>
      <c r="G26" s="71">
        <v>0.71992789776933719</v>
      </c>
      <c r="H26" s="69">
        <v>0.82134130124006777</v>
      </c>
      <c r="I26" s="70">
        <v>0.85818774590548685</v>
      </c>
      <c r="J26" s="71">
        <v>0.78637324542575526</v>
      </c>
    </row>
    <row r="27" spans="1:10" x14ac:dyDescent="0.2">
      <c r="A27" s="38">
        <v>35</v>
      </c>
      <c r="B27" s="69">
        <v>0.77612432128814801</v>
      </c>
      <c r="C27" s="70">
        <v>0.8581283634918917</v>
      </c>
      <c r="D27" s="71">
        <v>0.71802024286317523</v>
      </c>
      <c r="E27" s="69">
        <v>0.76038372048251091</v>
      </c>
      <c r="F27" s="70">
        <v>0.79215106435811167</v>
      </c>
      <c r="G27" s="71">
        <v>0.73018529844100377</v>
      </c>
      <c r="H27" s="69">
        <v>0.82483626450347414</v>
      </c>
      <c r="I27" s="70">
        <v>0.86027874267084292</v>
      </c>
      <c r="J27" s="71">
        <v>0.79120060260968894</v>
      </c>
    </row>
    <row r="28" spans="1:10" x14ac:dyDescent="0.2">
      <c r="A28" s="38">
        <v>36</v>
      </c>
      <c r="B28" s="69">
        <v>0.78102976970604732</v>
      </c>
      <c r="C28" s="70">
        <v>0.86201105211832285</v>
      </c>
      <c r="D28" s="71">
        <v>0.72365036915714465</v>
      </c>
      <c r="E28" s="69">
        <v>0.76128031507324023</v>
      </c>
      <c r="F28" s="70">
        <v>0.79399083500756196</v>
      </c>
      <c r="G28" s="71">
        <v>0.73018529844100377</v>
      </c>
      <c r="H28" s="69">
        <v>0.82483626450347414</v>
      </c>
      <c r="I28" s="70">
        <v>0.86027874267084292</v>
      </c>
      <c r="J28" s="71">
        <v>0.79120060260968894</v>
      </c>
    </row>
    <row r="29" spans="1:10" x14ac:dyDescent="0.2">
      <c r="A29" s="38">
        <v>37</v>
      </c>
      <c r="B29" s="69">
        <v>0.79517693315858429</v>
      </c>
      <c r="C29" s="70">
        <v>0.86201105211832285</v>
      </c>
      <c r="D29" s="71">
        <v>0.74782152499648136</v>
      </c>
      <c r="E29" s="69">
        <v>0.77324957783046111</v>
      </c>
      <c r="F29" s="70">
        <v>0.80504074584076357</v>
      </c>
      <c r="G29" s="71">
        <v>0.74302850827780809</v>
      </c>
      <c r="H29" s="69">
        <v>0.82807772864789386</v>
      </c>
      <c r="I29" s="70">
        <v>0.86027874267084292</v>
      </c>
      <c r="J29" s="71">
        <v>0.79751828483027321</v>
      </c>
    </row>
    <row r="30" spans="1:10" x14ac:dyDescent="0.2">
      <c r="A30" s="38">
        <v>38</v>
      </c>
      <c r="B30" s="69">
        <v>0.79517693315858429</v>
      </c>
      <c r="C30" s="70">
        <v>0.86201105211832285</v>
      </c>
      <c r="D30" s="71">
        <v>0.74782152499648136</v>
      </c>
      <c r="E30" s="69">
        <v>0.77808458792402602</v>
      </c>
      <c r="F30" s="70">
        <v>0.80504074584076357</v>
      </c>
      <c r="G30" s="71">
        <v>0.75245973755646389</v>
      </c>
      <c r="H30" s="69"/>
      <c r="I30" s="70"/>
      <c r="J30" s="71"/>
    </row>
    <row r="31" spans="1:10" x14ac:dyDescent="0.2">
      <c r="A31" s="38">
        <v>40</v>
      </c>
      <c r="B31" s="69">
        <v>0.7996405167571613</v>
      </c>
      <c r="C31" s="70">
        <v>0.86394336692310492</v>
      </c>
      <c r="D31" s="71">
        <v>0.75407864262773372</v>
      </c>
      <c r="E31" s="69">
        <v>0.78607693111623278</v>
      </c>
      <c r="F31" s="70">
        <v>0.80798663626718403</v>
      </c>
      <c r="G31" s="71">
        <v>0.76524929990021562</v>
      </c>
      <c r="H31" s="69"/>
      <c r="I31" s="70"/>
      <c r="J31" s="71"/>
    </row>
    <row r="32" spans="1:10" x14ac:dyDescent="0.2">
      <c r="A32" s="38">
        <v>41</v>
      </c>
      <c r="B32" s="69">
        <v>0.80274105972664267</v>
      </c>
      <c r="C32" s="70">
        <v>0.87141979990609331</v>
      </c>
      <c r="D32" s="71">
        <v>0.75407864262773372</v>
      </c>
      <c r="E32" s="69">
        <v>0.78915725609051757</v>
      </c>
      <c r="F32" s="70">
        <v>0.81430732070701339</v>
      </c>
      <c r="G32" s="71">
        <v>0.76524929990021562</v>
      </c>
      <c r="H32" s="69"/>
      <c r="I32" s="70"/>
      <c r="J32" s="71"/>
    </row>
    <row r="33" spans="1:10" x14ac:dyDescent="0.2">
      <c r="A33" s="38">
        <v>42</v>
      </c>
      <c r="B33" s="69">
        <v>0.80622355364163989</v>
      </c>
      <c r="C33" s="70">
        <v>0.87141979990609331</v>
      </c>
      <c r="D33" s="71">
        <v>0.76002866246113321</v>
      </c>
      <c r="E33" s="69">
        <v>0.79413528127217425</v>
      </c>
      <c r="F33" s="70">
        <v>0.81430732070701339</v>
      </c>
      <c r="G33" s="71">
        <v>0.77495949614274517</v>
      </c>
      <c r="H33" s="69"/>
      <c r="I33" s="70"/>
      <c r="J33" s="71"/>
    </row>
    <row r="34" spans="1:10" x14ac:dyDescent="0.2">
      <c r="A34" s="38">
        <v>43</v>
      </c>
      <c r="B34" s="69">
        <v>0.80859015165699277</v>
      </c>
      <c r="C34" s="70">
        <v>0.87141979990609331</v>
      </c>
      <c r="D34" s="71">
        <v>0.76407211679952936</v>
      </c>
      <c r="E34" s="69">
        <v>0.79541141590437792</v>
      </c>
      <c r="F34" s="70">
        <v>0.81430732070701339</v>
      </c>
      <c r="G34" s="71">
        <v>0.77744873982038809</v>
      </c>
      <c r="H34" s="69"/>
      <c r="I34" s="70"/>
      <c r="J34" s="71"/>
    </row>
    <row r="35" spans="1:10" x14ac:dyDescent="0.2">
      <c r="A35" s="38">
        <v>44</v>
      </c>
      <c r="B35" s="69">
        <v>0.81053735255570092</v>
      </c>
      <c r="C35" s="70">
        <v>0.87141979990609331</v>
      </c>
      <c r="D35" s="71">
        <v>0.76739900960960217</v>
      </c>
      <c r="E35" s="69">
        <v>0.79763915093042315</v>
      </c>
      <c r="F35" s="70">
        <v>0.81887852998938992</v>
      </c>
      <c r="G35" s="71">
        <v>0.77744873982038809</v>
      </c>
      <c r="H35" s="69"/>
      <c r="I35" s="70"/>
      <c r="J35" s="71"/>
    </row>
    <row r="36" spans="1:10" x14ac:dyDescent="0.2">
      <c r="A36" s="38">
        <v>45</v>
      </c>
      <c r="B36" s="69">
        <v>0.81362291705673073</v>
      </c>
      <c r="C36" s="70">
        <v>0.87141979990609331</v>
      </c>
      <c r="D36" s="71">
        <v>0.77267085513940981</v>
      </c>
      <c r="E36" s="69">
        <v>0.79901429600822882</v>
      </c>
      <c r="F36" s="70">
        <v>0.82170026411431374</v>
      </c>
      <c r="G36" s="71">
        <v>0.77744873982038809</v>
      </c>
      <c r="H36" s="69"/>
      <c r="I36" s="70"/>
      <c r="J36" s="71"/>
    </row>
    <row r="37" spans="1:10" x14ac:dyDescent="0.2">
      <c r="A37" s="38">
        <v>46</v>
      </c>
      <c r="B37" s="69">
        <v>0.81362291705673073</v>
      </c>
      <c r="C37" s="70">
        <v>0.87141979990609331</v>
      </c>
      <c r="D37" s="71">
        <v>0.77267085513940981</v>
      </c>
      <c r="E37" s="69">
        <v>0.80285370106546239</v>
      </c>
      <c r="F37" s="70">
        <v>0.82695997652317177</v>
      </c>
      <c r="G37" s="71">
        <v>0.77993798349803101</v>
      </c>
      <c r="H37" s="69"/>
      <c r="I37" s="70"/>
      <c r="J37" s="71"/>
    </row>
    <row r="38" spans="1:10" x14ac:dyDescent="0.2">
      <c r="A38" s="38">
        <v>48</v>
      </c>
      <c r="B38" s="69">
        <v>0.814326905073956</v>
      </c>
      <c r="C38" s="70">
        <v>0.87141979990609331</v>
      </c>
      <c r="D38" s="71">
        <v>0.7738736548476669</v>
      </c>
      <c r="E38" s="69"/>
      <c r="F38" s="70"/>
      <c r="G38" s="71"/>
      <c r="H38" s="69"/>
      <c r="I38" s="70"/>
      <c r="J38" s="71"/>
    </row>
    <row r="39" spans="1:10" x14ac:dyDescent="0.2">
      <c r="A39" s="38">
        <v>53</v>
      </c>
      <c r="B39" s="69">
        <v>0.81469387755102018</v>
      </c>
      <c r="C39" s="70">
        <v>0.87230469173258229</v>
      </c>
      <c r="D39" s="71">
        <v>0.7738736548476669</v>
      </c>
      <c r="E39" s="69"/>
      <c r="F39" s="70"/>
      <c r="G39" s="71"/>
      <c r="H39" s="69"/>
      <c r="I39" s="70"/>
      <c r="J39" s="71"/>
    </row>
    <row r="40" spans="1:10" x14ac:dyDescent="0.2">
      <c r="A40" s="38">
        <v>54</v>
      </c>
      <c r="B40" s="69">
        <v>0.82102228047182157</v>
      </c>
      <c r="C40" s="70">
        <v>0.87230469173258229</v>
      </c>
      <c r="D40" s="71">
        <v>0.78468605648040357</v>
      </c>
      <c r="E40" s="69"/>
      <c r="F40" s="70"/>
      <c r="G40" s="71"/>
      <c r="H40" s="69"/>
      <c r="I40" s="70"/>
      <c r="J40" s="71"/>
    </row>
    <row r="41" spans="1:10" x14ac:dyDescent="0.2">
      <c r="A41" s="38">
        <v>56</v>
      </c>
      <c r="B41" s="69">
        <v>0.82400299569369018</v>
      </c>
      <c r="C41" s="70">
        <v>0.87230469173258229</v>
      </c>
      <c r="D41" s="71">
        <v>0.78977876162813043</v>
      </c>
      <c r="E41" s="69"/>
      <c r="F41" s="70"/>
      <c r="G41" s="71"/>
      <c r="H41" s="69"/>
      <c r="I41" s="70"/>
      <c r="J41" s="71"/>
    </row>
    <row r="42" spans="1:10" x14ac:dyDescent="0.2">
      <c r="A42" s="38">
        <v>60</v>
      </c>
      <c r="B42" s="69">
        <v>0.83023403856955613</v>
      </c>
      <c r="C42" s="70">
        <v>0.87230469173258229</v>
      </c>
      <c r="D42" s="71">
        <v>0.80042481862036341</v>
      </c>
      <c r="E42" s="69"/>
      <c r="F42" s="70"/>
      <c r="G42" s="71"/>
      <c r="H42" s="69"/>
      <c r="I42" s="70"/>
      <c r="J42" s="71"/>
    </row>
    <row r="43" spans="1:10" x14ac:dyDescent="0.2">
      <c r="A43" s="38">
        <v>63</v>
      </c>
      <c r="B43" s="69">
        <v>0.83489234225800402</v>
      </c>
      <c r="C43" s="70">
        <v>0.88353740022393201</v>
      </c>
      <c r="D43" s="71">
        <v>0.80042481862036341</v>
      </c>
      <c r="E43" s="69"/>
      <c r="F43" s="70"/>
      <c r="G43" s="71"/>
      <c r="H43" s="69"/>
      <c r="I43" s="70"/>
      <c r="J43" s="71"/>
    </row>
    <row r="44" spans="1:10" x14ac:dyDescent="0.2">
      <c r="A44" s="39" t="s">
        <v>36</v>
      </c>
      <c r="B44" s="77">
        <v>0.16510765774199598</v>
      </c>
      <c r="C44" s="78">
        <v>0.11646259977606799</v>
      </c>
      <c r="D44" s="79">
        <v>0.19957518137963659</v>
      </c>
      <c r="E44" s="77">
        <v>0.19534210859245649</v>
      </c>
      <c r="F44" s="78">
        <v>0.17304002347682823</v>
      </c>
      <c r="G44" s="79">
        <v>0.2165427409577152</v>
      </c>
      <c r="H44" s="77">
        <v>0.16908391236410791</v>
      </c>
      <c r="I44" s="78">
        <v>0.13621350357176387</v>
      </c>
      <c r="J44" s="79">
        <v>0.20027862598511281</v>
      </c>
    </row>
    <row r="45" spans="1:10" x14ac:dyDescent="0.2">
      <c r="A45" s="21" t="s">
        <v>27</v>
      </c>
    </row>
  </sheetData>
  <mergeCells count="5">
    <mergeCell ref="A1:J1"/>
    <mergeCell ref="A2:A3"/>
    <mergeCell ref="B2:D2"/>
    <mergeCell ref="E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35.4" customHeight="1" x14ac:dyDescent="0.25">
      <c r="A1" s="198" t="s">
        <v>392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14.4" customHeight="1" x14ac:dyDescent="0.2">
      <c r="A2" s="226" t="s">
        <v>35</v>
      </c>
      <c r="B2" s="228" t="s">
        <v>3</v>
      </c>
      <c r="C2" s="228"/>
      <c r="D2" s="228"/>
      <c r="E2" s="228"/>
      <c r="F2" s="228" t="s">
        <v>4</v>
      </c>
      <c r="G2" s="228"/>
      <c r="H2" s="228"/>
      <c r="I2" s="228"/>
      <c r="J2" s="228" t="s">
        <v>5</v>
      </c>
      <c r="K2" s="228"/>
      <c r="L2" s="228"/>
      <c r="M2" s="228"/>
    </row>
    <row r="3" spans="1:13" ht="103.2" thickBot="1" x14ac:dyDescent="0.25">
      <c r="A3" s="227"/>
      <c r="B3" s="40" t="s">
        <v>1</v>
      </c>
      <c r="C3" s="35" t="s">
        <v>29</v>
      </c>
      <c r="D3" s="35" t="s">
        <v>30</v>
      </c>
      <c r="E3" s="35" t="s">
        <v>31</v>
      </c>
      <c r="F3" s="40" t="s">
        <v>1</v>
      </c>
      <c r="G3" s="35" t="s">
        <v>29</v>
      </c>
      <c r="H3" s="35" t="s">
        <v>30</v>
      </c>
      <c r="I3" s="35" t="s">
        <v>31</v>
      </c>
      <c r="J3" s="40" t="s">
        <v>1</v>
      </c>
      <c r="K3" s="35" t="s">
        <v>29</v>
      </c>
      <c r="L3" s="35" t="s">
        <v>30</v>
      </c>
      <c r="M3" s="35" t="s">
        <v>31</v>
      </c>
    </row>
    <row r="4" spans="1:13" ht="12" thickTop="1" x14ac:dyDescent="0.2">
      <c r="A4" s="41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38">
        <v>10</v>
      </c>
      <c r="B5" s="69">
        <v>0</v>
      </c>
      <c r="C5" s="70">
        <v>0</v>
      </c>
      <c r="D5" s="70">
        <v>0</v>
      </c>
      <c r="E5" s="71">
        <v>0</v>
      </c>
      <c r="F5" s="69">
        <v>1.3146386943822573E-3</v>
      </c>
      <c r="G5" s="70">
        <v>0</v>
      </c>
      <c r="H5" s="70">
        <v>0</v>
      </c>
      <c r="I5" s="71">
        <v>3.009393336523206E-3</v>
      </c>
      <c r="J5" s="69">
        <v>0</v>
      </c>
      <c r="K5" s="70">
        <v>0</v>
      </c>
      <c r="L5" s="70">
        <v>0</v>
      </c>
      <c r="M5" s="71">
        <v>0</v>
      </c>
    </row>
    <row r="6" spans="1:13" x14ac:dyDescent="0.2">
      <c r="A6" s="38">
        <v>14</v>
      </c>
      <c r="B6" s="69">
        <v>4.5010297697060473E-3</v>
      </c>
      <c r="C6" s="70">
        <v>1.4809521462717461E-2</v>
      </c>
      <c r="D6" s="70">
        <v>0</v>
      </c>
      <c r="E6" s="71">
        <v>0</v>
      </c>
      <c r="F6" s="69">
        <v>1.3146386943822573E-3</v>
      </c>
      <c r="G6" s="70">
        <v>0</v>
      </c>
      <c r="H6" s="70">
        <v>0</v>
      </c>
      <c r="I6" s="71">
        <v>3.009393336523206E-3</v>
      </c>
      <c r="J6" s="69">
        <v>5.4980218757272516E-3</v>
      </c>
      <c r="K6" s="70">
        <v>0</v>
      </c>
      <c r="L6" s="70">
        <v>0</v>
      </c>
      <c r="M6" s="71">
        <v>1.1482481187998505E-2</v>
      </c>
    </row>
    <row r="7" spans="1:13" x14ac:dyDescent="0.2">
      <c r="A7" s="38">
        <v>15</v>
      </c>
      <c r="B7" s="69">
        <v>6.4856768395431565E-3</v>
      </c>
      <c r="C7" s="70">
        <v>2.1339510127642798E-2</v>
      </c>
      <c r="D7" s="70">
        <v>0</v>
      </c>
      <c r="E7" s="71">
        <v>0</v>
      </c>
      <c r="F7" s="69">
        <v>1.3146386943822573E-3</v>
      </c>
      <c r="G7" s="70">
        <v>0</v>
      </c>
      <c r="H7" s="70">
        <v>0</v>
      </c>
      <c r="I7" s="71">
        <v>3.009393336523206E-3</v>
      </c>
      <c r="J7" s="69">
        <v>8.7810432527677118E-3</v>
      </c>
      <c r="K7" s="70">
        <v>2.3558179757857695E-2</v>
      </c>
      <c r="L7" s="70">
        <v>0</v>
      </c>
      <c r="M7" s="71">
        <v>1.1482481187998505E-2</v>
      </c>
    </row>
    <row r="8" spans="1:13" x14ac:dyDescent="0.2">
      <c r="A8" s="38">
        <v>16</v>
      </c>
      <c r="B8" s="69">
        <v>1.9427073581726267E-2</v>
      </c>
      <c r="C8" s="70">
        <v>5.3077719185845945E-2</v>
      </c>
      <c r="D8" s="70">
        <v>9.9929595058027305E-3</v>
      </c>
      <c r="E8" s="71">
        <v>0</v>
      </c>
      <c r="F8" s="69">
        <v>5.2750565184626974E-3</v>
      </c>
      <c r="G8" s="70">
        <v>0</v>
      </c>
      <c r="H8" s="70">
        <v>1.0552233556102708E-2</v>
      </c>
      <c r="I8" s="71">
        <v>3.009393336523206E-3</v>
      </c>
      <c r="J8" s="69">
        <v>2.2752584859869012E-2</v>
      </c>
      <c r="K8" s="70">
        <v>5.9104192759587282E-2</v>
      </c>
      <c r="L8" s="70">
        <v>1.2962700943632386E-2</v>
      </c>
      <c r="M8" s="71">
        <v>1.9979343684635345E-2</v>
      </c>
    </row>
    <row r="9" spans="1:13" x14ac:dyDescent="0.2">
      <c r="A9" s="38">
        <v>17</v>
      </c>
      <c r="B9" s="69">
        <v>7.5221868563939337E-2</v>
      </c>
      <c r="C9" s="70">
        <v>0.11192154157015426</v>
      </c>
      <c r="D9" s="70">
        <v>5.6437509936181324E-2</v>
      </c>
      <c r="E9" s="71">
        <v>6.1682204775924107E-2</v>
      </c>
      <c r="F9" s="69">
        <v>5.8685691340436413E-2</v>
      </c>
      <c r="G9" s="70">
        <v>3.8332015578787078E-2</v>
      </c>
      <c r="H9" s="70">
        <v>8.6249853441200619E-2</v>
      </c>
      <c r="I9" s="71">
        <v>4.3755823616812309E-2</v>
      </c>
      <c r="J9" s="69">
        <v>4.1228930483061269E-2</v>
      </c>
      <c r="K9" s="70">
        <v>8.0873143675076031E-2</v>
      </c>
      <c r="L9" s="70">
        <v>4.1826750399982585E-2</v>
      </c>
      <c r="M9" s="71">
        <v>2.9213931730009808E-2</v>
      </c>
    </row>
    <row r="10" spans="1:13" x14ac:dyDescent="0.2">
      <c r="A10" s="38">
        <v>18</v>
      </c>
      <c r="B10" s="69">
        <v>0.31415090806964985</v>
      </c>
      <c r="C10" s="70">
        <v>0.27701936819279482</v>
      </c>
      <c r="D10" s="70">
        <v>0.32070586632145537</v>
      </c>
      <c r="E10" s="71">
        <v>0.33905789990186458</v>
      </c>
      <c r="F10" s="69">
        <v>0.1845719723430822</v>
      </c>
      <c r="G10" s="70">
        <v>0.12410319482268881</v>
      </c>
      <c r="H10" s="70">
        <v>0.20299859303552586</v>
      </c>
      <c r="I10" s="71">
        <v>0.19474174620363144</v>
      </c>
      <c r="J10" s="69">
        <v>0.14264520097077693</v>
      </c>
      <c r="K10" s="70">
        <v>0.10884475457744378</v>
      </c>
      <c r="L10" s="70">
        <v>0.20621687219059853</v>
      </c>
      <c r="M10" s="71">
        <v>0.10178876747758617</v>
      </c>
    </row>
    <row r="11" spans="1:13" x14ac:dyDescent="0.2">
      <c r="A11" s="38">
        <v>19</v>
      </c>
      <c r="B11" s="69">
        <v>0.40941396742183112</v>
      </c>
      <c r="C11" s="70">
        <v>0.35096840963974174</v>
      </c>
      <c r="D11" s="70">
        <v>0.42458722263859555</v>
      </c>
      <c r="E11" s="71">
        <v>0.44424681059862614</v>
      </c>
      <c r="F11" s="69">
        <v>0.26682765031710848</v>
      </c>
      <c r="G11" s="70">
        <v>0.18802893203314885</v>
      </c>
      <c r="H11" s="70">
        <v>0.31003048423027324</v>
      </c>
      <c r="I11" s="71">
        <v>0.2635926364300285</v>
      </c>
      <c r="J11" s="69">
        <v>0.27023006083978851</v>
      </c>
      <c r="K11" s="70">
        <v>0.14442058805987951</v>
      </c>
      <c r="L11" s="70">
        <v>0.29098052873888486</v>
      </c>
      <c r="M11" s="71">
        <v>0.29029934299030546</v>
      </c>
    </row>
    <row r="12" spans="1:13" x14ac:dyDescent="0.2">
      <c r="A12" s="132">
        <v>20</v>
      </c>
      <c r="B12" s="138">
        <v>0.45969668601385505</v>
      </c>
      <c r="C12" s="139">
        <v>0.39135577349563844</v>
      </c>
      <c r="D12" s="139">
        <v>0.48811064931525516</v>
      </c>
      <c r="E12" s="140">
        <v>0.49082024860974816</v>
      </c>
      <c r="F12" s="138">
        <v>0.34817023195947172</v>
      </c>
      <c r="G12" s="139">
        <v>0.2480599724735717</v>
      </c>
      <c r="H12" s="139">
        <v>0.38580138351506632</v>
      </c>
      <c r="I12" s="140">
        <v>0.35888589488529055</v>
      </c>
      <c r="J12" s="138">
        <v>0.32977741946208317</v>
      </c>
      <c r="K12" s="139">
        <v>0.19195443430548098</v>
      </c>
      <c r="L12" s="139">
        <v>0.35777489959620806</v>
      </c>
      <c r="M12" s="140">
        <v>0.34756420382055048</v>
      </c>
    </row>
    <row r="13" spans="1:13" x14ac:dyDescent="0.2">
      <c r="A13" s="38">
        <v>21</v>
      </c>
      <c r="B13" s="69">
        <v>0.51439805279910122</v>
      </c>
      <c r="C13" s="70">
        <v>0.4163915036222956</v>
      </c>
      <c r="D13" s="70">
        <v>0.52960414253594057</v>
      </c>
      <c r="E13" s="71">
        <v>0.58202486097481199</v>
      </c>
      <c r="F13" s="69">
        <v>0.42517285573628016</v>
      </c>
      <c r="G13" s="70">
        <v>0.29649477290696652</v>
      </c>
      <c r="H13" s="70">
        <v>0.47089342244108345</v>
      </c>
      <c r="I13" s="71">
        <v>0.4412223929084087</v>
      </c>
      <c r="J13" s="69">
        <v>0.40632584194953286</v>
      </c>
      <c r="K13" s="70">
        <v>0.24679429832408895</v>
      </c>
      <c r="L13" s="70">
        <v>0.44667443050098499</v>
      </c>
      <c r="M13" s="71">
        <v>0.42058167489736942</v>
      </c>
    </row>
    <row r="14" spans="1:13" x14ac:dyDescent="0.2">
      <c r="A14" s="38">
        <v>22</v>
      </c>
      <c r="B14" s="69">
        <v>0.57570492417150343</v>
      </c>
      <c r="C14" s="70">
        <v>0.45569464294514811</v>
      </c>
      <c r="D14" s="70">
        <v>0.58654130044741204</v>
      </c>
      <c r="E14" s="71">
        <v>0.66552175335296049</v>
      </c>
      <c r="F14" s="69">
        <v>0.48044818728375843</v>
      </c>
      <c r="G14" s="70">
        <v>0.30794459574218863</v>
      </c>
      <c r="H14" s="70">
        <v>0.52604349865165911</v>
      </c>
      <c r="I14" s="71">
        <v>0.51544989800800833</v>
      </c>
      <c r="J14" s="69">
        <v>0.47477060407593336</v>
      </c>
      <c r="K14" s="70">
        <v>0.30455656945189952</v>
      </c>
      <c r="L14" s="70">
        <v>0.52712807061461264</v>
      </c>
      <c r="M14" s="71">
        <v>0.48255930011543241</v>
      </c>
    </row>
    <row r="15" spans="1:13" x14ac:dyDescent="0.2">
      <c r="A15" s="38">
        <v>23</v>
      </c>
      <c r="B15" s="69">
        <v>0.63019659239842718</v>
      </c>
      <c r="C15" s="70">
        <v>0.50418904933221631</v>
      </c>
      <c r="D15" s="70">
        <v>0.66557652562966996</v>
      </c>
      <c r="E15" s="71">
        <v>0.70289499509322872</v>
      </c>
      <c r="F15" s="69">
        <v>0.54010198075897009</v>
      </c>
      <c r="G15" s="70">
        <v>0.35093267738440365</v>
      </c>
      <c r="H15" s="70">
        <v>0.57445187009028031</v>
      </c>
      <c r="I15" s="71">
        <v>0.59193130020902074</v>
      </c>
      <c r="J15" s="69">
        <v>0.54314471890687854</v>
      </c>
      <c r="K15" s="70">
        <v>0.33222997554720579</v>
      </c>
      <c r="L15" s="70">
        <v>0.59717672155770085</v>
      </c>
      <c r="M15" s="71">
        <v>0.56144385908574113</v>
      </c>
    </row>
    <row r="16" spans="1:13" x14ac:dyDescent="0.2">
      <c r="A16" s="38">
        <v>24</v>
      </c>
      <c r="B16" s="69">
        <v>0.66418273731510946</v>
      </c>
      <c r="C16" s="70">
        <v>0.52286728106056879</v>
      </c>
      <c r="D16" s="70">
        <v>0.71463287229451977</v>
      </c>
      <c r="E16" s="71">
        <v>0.73601570166830232</v>
      </c>
      <c r="F16" s="69">
        <v>0.57671384331046927</v>
      </c>
      <c r="G16" s="70">
        <v>0.35093267738440365</v>
      </c>
      <c r="H16" s="70">
        <v>0.61619181615664209</v>
      </c>
      <c r="I16" s="71">
        <v>0.63988012793069593</v>
      </c>
      <c r="J16" s="69">
        <v>0.61534209913893412</v>
      </c>
      <c r="K16" s="70">
        <v>0.38569809745333095</v>
      </c>
      <c r="L16" s="70">
        <v>0.65033359091849063</v>
      </c>
      <c r="M16" s="71">
        <v>0.65427577048924235</v>
      </c>
    </row>
    <row r="17" spans="1:13" x14ac:dyDescent="0.2">
      <c r="A17" s="38">
        <v>25</v>
      </c>
      <c r="B17" s="69">
        <v>0.70442239281033503</v>
      </c>
      <c r="C17" s="70">
        <v>0.54854368932038844</v>
      </c>
      <c r="D17" s="70">
        <v>0.74433921555267879</v>
      </c>
      <c r="E17" s="71">
        <v>0.79782057572783782</v>
      </c>
      <c r="F17" s="69">
        <v>0.60411773442098138</v>
      </c>
      <c r="G17" s="70">
        <v>0.39796187296846175</v>
      </c>
      <c r="H17" s="70">
        <v>0.63458494548012667</v>
      </c>
      <c r="I17" s="71">
        <v>0.66658691984184959</v>
      </c>
      <c r="J17" s="69">
        <v>0.6480601083812626</v>
      </c>
      <c r="K17" s="70">
        <v>0.40132402934335298</v>
      </c>
      <c r="L17" s="70">
        <v>0.68936318418789932</v>
      </c>
      <c r="M17" s="71">
        <v>0.686935314488062</v>
      </c>
    </row>
    <row r="18" spans="1:13" x14ac:dyDescent="0.2">
      <c r="A18" s="38">
        <v>26</v>
      </c>
      <c r="B18" s="69">
        <v>0.72581164575922097</v>
      </c>
      <c r="C18" s="70">
        <v>0.55283130451924511</v>
      </c>
      <c r="D18" s="70">
        <v>0.77011650882332905</v>
      </c>
      <c r="E18" s="71">
        <v>0.82944880601897297</v>
      </c>
      <c r="F18" s="69">
        <v>0.63489348126227318</v>
      </c>
      <c r="G18" s="70">
        <v>0.4045213622653665</v>
      </c>
      <c r="H18" s="70">
        <v>0.67230918044319388</v>
      </c>
      <c r="I18" s="71">
        <v>0.70180563600191403</v>
      </c>
      <c r="J18" s="69">
        <v>0.69159130955151427</v>
      </c>
      <c r="K18" s="70">
        <v>0.42100554660941131</v>
      </c>
      <c r="L18" s="70">
        <v>0.73760053984044238</v>
      </c>
      <c r="M18" s="71">
        <v>0.73365503953341038</v>
      </c>
    </row>
    <row r="19" spans="1:13" x14ac:dyDescent="0.2">
      <c r="A19" s="38">
        <v>27</v>
      </c>
      <c r="B19" s="69">
        <v>0.72974349372776615</v>
      </c>
      <c r="C19" s="70">
        <v>0.56037159331723441</v>
      </c>
      <c r="D19" s="70">
        <v>0.77509027730462632</v>
      </c>
      <c r="E19" s="71">
        <v>0.82944880601897297</v>
      </c>
      <c r="F19" s="69">
        <v>0.65357895257949716</v>
      </c>
      <c r="G19" s="70">
        <v>0.41248645641160797</v>
      </c>
      <c r="H19" s="70">
        <v>0.68643744870442025</v>
      </c>
      <c r="I19" s="71">
        <v>0.729016092069808</v>
      </c>
      <c r="J19" s="69">
        <v>0.72829881312543632</v>
      </c>
      <c r="K19" s="70">
        <v>0.43540883879048126</v>
      </c>
      <c r="L19" s="70">
        <v>0.75489502497850436</v>
      </c>
      <c r="M19" s="71">
        <v>0.79233459759241109</v>
      </c>
    </row>
    <row r="20" spans="1:13" x14ac:dyDescent="0.2">
      <c r="A20" s="38">
        <v>28</v>
      </c>
      <c r="B20" s="69">
        <v>0.74126942520127304</v>
      </c>
      <c r="C20" s="70">
        <v>0.56300823024986468</v>
      </c>
      <c r="D20" s="70">
        <v>0.78633235674865443</v>
      </c>
      <c r="E20" s="71">
        <v>0.84860565914295072</v>
      </c>
      <c r="F20" s="69">
        <v>0.6872150011826248</v>
      </c>
      <c r="G20" s="70">
        <v>0.41248645641160797</v>
      </c>
      <c r="H20" s="70">
        <v>0.69287137999765513</v>
      </c>
      <c r="I20" s="71">
        <v>0.80048603591125456</v>
      </c>
      <c r="J20" s="69">
        <v>0.76010256325010805</v>
      </c>
      <c r="K20" s="70">
        <v>0.46341027017355513</v>
      </c>
      <c r="L20" s="70">
        <v>0.77514992544542283</v>
      </c>
      <c r="M20" s="71">
        <v>0.83445438686327789</v>
      </c>
    </row>
    <row r="21" spans="1:13" x14ac:dyDescent="0.2">
      <c r="A21" s="38">
        <v>29</v>
      </c>
      <c r="B21" s="69">
        <v>0.7433888784871745</v>
      </c>
      <c r="C21" s="70">
        <v>0.56300823024986468</v>
      </c>
      <c r="D21" s="70">
        <v>0.79275964661261389</v>
      </c>
      <c r="E21" s="71">
        <v>0.84860565914295072</v>
      </c>
      <c r="F21" s="69">
        <v>0.70437681175364009</v>
      </c>
      <c r="G21" s="70">
        <v>0.43658672289086065</v>
      </c>
      <c r="H21" s="70">
        <v>0.70798159221479662</v>
      </c>
      <c r="I21" s="71">
        <v>0.81642700647208455</v>
      </c>
      <c r="J21" s="69">
        <v>0.77396605605239532</v>
      </c>
      <c r="K21" s="70">
        <v>0.46341027017355513</v>
      </c>
      <c r="L21" s="70">
        <v>0.79631907182272343</v>
      </c>
      <c r="M21" s="71">
        <v>0.8465270484902665</v>
      </c>
    </row>
    <row r="22" spans="1:13" x14ac:dyDescent="0.2">
      <c r="A22" s="132">
        <v>30</v>
      </c>
      <c r="B22" s="138">
        <v>0.74998689384010464</v>
      </c>
      <c r="C22" s="139">
        <v>0.57700458331279902</v>
      </c>
      <c r="D22" s="139">
        <v>0.79275964661261389</v>
      </c>
      <c r="E22" s="140">
        <v>0.85500490677134455</v>
      </c>
      <c r="F22" s="138">
        <v>0.71876632984779898</v>
      </c>
      <c r="G22" s="139">
        <v>0.44144777299481686</v>
      </c>
      <c r="H22" s="139">
        <v>0.72077617540157113</v>
      </c>
      <c r="I22" s="140">
        <v>0.83628396585157028</v>
      </c>
      <c r="J22" s="138">
        <v>0.79629891286279464</v>
      </c>
      <c r="K22" s="139">
        <v>0.46341027017355513</v>
      </c>
      <c r="L22" s="139">
        <v>0.81134970994460109</v>
      </c>
      <c r="M22" s="140">
        <v>0.88118279103272912</v>
      </c>
    </row>
    <row r="23" spans="1:13" x14ac:dyDescent="0.2">
      <c r="A23" s="38">
        <v>31</v>
      </c>
      <c r="B23" s="69">
        <v>0.75263059352181216</v>
      </c>
      <c r="C23" s="70">
        <v>0.57700458331279902</v>
      </c>
      <c r="D23" s="70">
        <v>0.79275964661261389</v>
      </c>
      <c r="E23" s="71">
        <v>0.86222194962381427</v>
      </c>
      <c r="F23" s="69">
        <v>0.72198416932986431</v>
      </c>
      <c r="G23" s="70">
        <v>0.44144777299481686</v>
      </c>
      <c r="H23" s="70">
        <v>0.72567123930120769</v>
      </c>
      <c r="I23" s="71">
        <v>0.83944445843511561</v>
      </c>
      <c r="J23" s="69">
        <v>0.7997689417866285</v>
      </c>
      <c r="K23" s="70">
        <v>0.46341027017355513</v>
      </c>
      <c r="L23" s="70">
        <v>0.81373327963952591</v>
      </c>
      <c r="M23" s="71">
        <v>0.88652913148005119</v>
      </c>
    </row>
    <row r="24" spans="1:13" x14ac:dyDescent="0.2">
      <c r="A24" s="38">
        <v>32</v>
      </c>
      <c r="B24" s="69">
        <v>0.75971540909941937</v>
      </c>
      <c r="C24" s="70">
        <v>0.57700458331279902</v>
      </c>
      <c r="D24" s="70">
        <v>0.79989098589630037</v>
      </c>
      <c r="E24" s="71">
        <v>0.87514311416421331</v>
      </c>
      <c r="F24" s="69">
        <v>0.73200072607660105</v>
      </c>
      <c r="G24" s="70">
        <v>0.44144777299481686</v>
      </c>
      <c r="H24" s="70">
        <v>0.72778168601242821</v>
      </c>
      <c r="I24" s="71">
        <v>0.86056057820645204</v>
      </c>
      <c r="J24" s="69">
        <v>0.80297716014495157</v>
      </c>
      <c r="K24" s="70">
        <v>0.46341027017355513</v>
      </c>
      <c r="L24" s="70">
        <v>0.82213563491113317</v>
      </c>
      <c r="M24" s="71">
        <v>0.88652913148005119</v>
      </c>
    </row>
    <row r="25" spans="1:13" x14ac:dyDescent="0.2">
      <c r="A25" s="38">
        <v>33</v>
      </c>
      <c r="B25" s="69">
        <v>0.76142295450290187</v>
      </c>
      <c r="C25" s="70">
        <v>0.57700458331279902</v>
      </c>
      <c r="D25" s="70">
        <v>0.80506915582203453</v>
      </c>
      <c r="E25" s="71">
        <v>0.87514311416421331</v>
      </c>
      <c r="F25" s="69">
        <v>0.74157723639843998</v>
      </c>
      <c r="G25" s="70">
        <v>0.46264897947231254</v>
      </c>
      <c r="H25" s="70">
        <v>0.73934517528432409</v>
      </c>
      <c r="I25" s="71">
        <v>0.86343146389987169</v>
      </c>
      <c r="J25" s="69">
        <v>0.81669935835632823</v>
      </c>
      <c r="K25" s="70">
        <v>0.51687839207968023</v>
      </c>
      <c r="L25" s="70">
        <v>0.83634998204159827</v>
      </c>
      <c r="M25" s="71">
        <v>0.88829099367291864</v>
      </c>
    </row>
    <row r="26" spans="1:13" x14ac:dyDescent="0.2">
      <c r="A26" s="38">
        <v>34</v>
      </c>
      <c r="B26" s="69">
        <v>0.76721213255944554</v>
      </c>
      <c r="C26" s="70">
        <v>0.58634369917697526</v>
      </c>
      <c r="D26" s="70">
        <v>0.80661352229111316</v>
      </c>
      <c r="E26" s="71">
        <v>0.88180814524043183</v>
      </c>
      <c r="F26" s="69">
        <v>0.74853547049213687</v>
      </c>
      <c r="G26" s="70">
        <v>0.46264897947231254</v>
      </c>
      <c r="H26" s="70">
        <v>0.75508559033884393</v>
      </c>
      <c r="I26" s="71">
        <v>0.86583646024830652</v>
      </c>
      <c r="J26" s="69">
        <v>0.82134130124006777</v>
      </c>
      <c r="K26" s="70">
        <v>0.51687839207968023</v>
      </c>
      <c r="L26" s="70">
        <v>0.83805875118362205</v>
      </c>
      <c r="M26" s="71">
        <v>0.89662295281160231</v>
      </c>
    </row>
    <row r="27" spans="1:13" x14ac:dyDescent="0.2">
      <c r="A27" s="38">
        <v>35</v>
      </c>
      <c r="B27" s="69">
        <v>0.77612432128814801</v>
      </c>
      <c r="C27" s="70">
        <v>0.60075895717313121</v>
      </c>
      <c r="D27" s="70">
        <v>0.82035384161159186</v>
      </c>
      <c r="E27" s="71">
        <v>0.88180814524043183</v>
      </c>
      <c r="F27" s="69">
        <v>0.76038372048251091</v>
      </c>
      <c r="G27" s="70">
        <v>0.50510995929602631</v>
      </c>
      <c r="H27" s="70">
        <v>0.76540332981592218</v>
      </c>
      <c r="I27" s="71">
        <v>0.86583646024830652</v>
      </c>
      <c r="J27" s="69">
        <v>0.82483626450347414</v>
      </c>
      <c r="K27" s="70">
        <v>0.534651398580545</v>
      </c>
      <c r="L27" s="70">
        <v>0.84072530175556992</v>
      </c>
      <c r="M27" s="71">
        <v>0.89662295281160231</v>
      </c>
    </row>
    <row r="28" spans="1:13" x14ac:dyDescent="0.2">
      <c r="A28" s="38">
        <v>36</v>
      </c>
      <c r="B28" s="69">
        <v>0.78102976970604732</v>
      </c>
      <c r="C28" s="70">
        <v>0.60075895717313121</v>
      </c>
      <c r="D28" s="70">
        <v>0.82478253957439085</v>
      </c>
      <c r="E28" s="71">
        <v>0.8912127903173046</v>
      </c>
      <c r="F28" s="69">
        <v>0.76128031507324023</v>
      </c>
      <c r="G28" s="70">
        <v>0.50510995929602631</v>
      </c>
      <c r="H28" s="70">
        <v>0.76540332981592218</v>
      </c>
      <c r="I28" s="71">
        <v>0.86788889168702321</v>
      </c>
      <c r="J28" s="69">
        <v>0.82483626450347414</v>
      </c>
      <c r="K28" s="70">
        <v>0.534651398580545</v>
      </c>
      <c r="L28" s="70">
        <v>0.84072530175556992</v>
      </c>
      <c r="M28" s="71">
        <v>0.89662295281160231</v>
      </c>
    </row>
    <row r="29" spans="1:13" x14ac:dyDescent="0.2">
      <c r="A29" s="38">
        <v>37</v>
      </c>
      <c r="B29" s="69">
        <v>0.79517693315858429</v>
      </c>
      <c r="C29" s="70">
        <v>0.60075895717313121</v>
      </c>
      <c r="D29" s="70">
        <v>0.84247462015398256</v>
      </c>
      <c r="E29" s="71">
        <v>0.91390660778541055</v>
      </c>
      <c r="F29" s="69">
        <v>0.77324957783046111</v>
      </c>
      <c r="G29" s="70">
        <v>0.53313420597967742</v>
      </c>
      <c r="H29" s="70">
        <v>0.76540332981592218</v>
      </c>
      <c r="I29" s="71">
        <v>0.8832380568636834</v>
      </c>
      <c r="J29" s="69">
        <v>0.82807772864789386</v>
      </c>
      <c r="K29" s="70">
        <v>0.534651398580545</v>
      </c>
      <c r="L29" s="70">
        <v>0.84072530175556992</v>
      </c>
      <c r="M29" s="71">
        <v>0.90339266961178288</v>
      </c>
    </row>
    <row r="30" spans="1:13" x14ac:dyDescent="0.2">
      <c r="A30" s="38">
        <v>38</v>
      </c>
      <c r="B30" s="69">
        <v>0.79517693315858429</v>
      </c>
      <c r="C30" s="70">
        <v>0.60075895717313121</v>
      </c>
      <c r="D30" s="70">
        <v>0.84247462015398256</v>
      </c>
      <c r="E30" s="71">
        <v>0.91390660778541055</v>
      </c>
      <c r="F30" s="69">
        <v>0.77808458792402602</v>
      </c>
      <c r="G30" s="70">
        <v>0.55887434478315634</v>
      </c>
      <c r="H30" s="70">
        <v>0.76540332981592218</v>
      </c>
      <c r="I30" s="71">
        <v>0.8832380568636834</v>
      </c>
      <c r="J30" s="69"/>
      <c r="K30" s="70"/>
      <c r="L30" s="70"/>
      <c r="M30" s="71"/>
    </row>
    <row r="31" spans="1:13" x14ac:dyDescent="0.2">
      <c r="A31" s="38">
        <v>40</v>
      </c>
      <c r="B31" s="69">
        <v>0.7996405167571613</v>
      </c>
      <c r="C31" s="70">
        <v>0.60075895717313121</v>
      </c>
      <c r="D31" s="70">
        <v>0.84490472621562096</v>
      </c>
      <c r="E31" s="71">
        <v>0.92390415439973828</v>
      </c>
      <c r="F31" s="69">
        <v>0.78607693111623278</v>
      </c>
      <c r="G31" s="70">
        <v>0.58973908459984203</v>
      </c>
      <c r="H31" s="70">
        <v>0.76540332981592218</v>
      </c>
      <c r="I31" s="71">
        <v>0.88826210682716777</v>
      </c>
      <c r="J31" s="69"/>
      <c r="K31" s="70"/>
      <c r="L31" s="70"/>
      <c r="M31" s="71"/>
    </row>
    <row r="32" spans="1:13" x14ac:dyDescent="0.2">
      <c r="A32" s="38">
        <v>41</v>
      </c>
      <c r="B32" s="69">
        <v>0.80274105972664267</v>
      </c>
      <c r="C32" s="70">
        <v>0.60075895717313121</v>
      </c>
      <c r="D32" s="70">
        <v>0.84490472621562096</v>
      </c>
      <c r="E32" s="71">
        <v>0.9323683349689238</v>
      </c>
      <c r="F32" s="69">
        <v>0.78915725609051757</v>
      </c>
      <c r="G32" s="70">
        <v>0.58973908459984203</v>
      </c>
      <c r="H32" s="70">
        <v>0.77361062258177982</v>
      </c>
      <c r="I32" s="71">
        <v>0.88826210682716777</v>
      </c>
      <c r="J32" s="69"/>
      <c r="K32" s="70"/>
      <c r="L32" s="70"/>
      <c r="M32" s="71"/>
    </row>
    <row r="33" spans="1:13" x14ac:dyDescent="0.2">
      <c r="A33" s="38">
        <v>42</v>
      </c>
      <c r="B33" s="69">
        <v>0.80622355364163989</v>
      </c>
      <c r="C33" s="70">
        <v>0.60487408210536719</v>
      </c>
      <c r="D33" s="70">
        <v>0.85167268515364192</v>
      </c>
      <c r="E33" s="71">
        <v>0.9323683349689238</v>
      </c>
      <c r="F33" s="69">
        <v>0.79413528127217425</v>
      </c>
      <c r="G33" s="70">
        <v>0.60880260036897149</v>
      </c>
      <c r="H33" s="70">
        <v>0.77361062258177982</v>
      </c>
      <c r="I33" s="71">
        <v>0.8914603742224686</v>
      </c>
      <c r="J33" s="69"/>
      <c r="K33" s="70"/>
      <c r="L33" s="70"/>
      <c r="M33" s="71"/>
    </row>
    <row r="34" spans="1:13" x14ac:dyDescent="0.2">
      <c r="A34" s="38">
        <v>43</v>
      </c>
      <c r="B34" s="69">
        <v>0.80859015165699277</v>
      </c>
      <c r="C34" s="70">
        <v>0.60487408210536719</v>
      </c>
      <c r="D34" s="70">
        <v>0.85884944698053656</v>
      </c>
      <c r="E34" s="71">
        <v>0.9323683349689238</v>
      </c>
      <c r="F34" s="69">
        <v>0.79541141590437792</v>
      </c>
      <c r="G34" s="70">
        <v>0.61559635714076566</v>
      </c>
      <c r="H34" s="70">
        <v>0.77361062258177982</v>
      </c>
      <c r="I34" s="71">
        <v>0.8914603742224686</v>
      </c>
      <c r="J34" s="69"/>
      <c r="K34" s="70"/>
      <c r="L34" s="70"/>
      <c r="M34" s="71"/>
    </row>
    <row r="35" spans="1:13" x14ac:dyDescent="0.2">
      <c r="A35" s="38">
        <v>44</v>
      </c>
      <c r="B35" s="69">
        <v>0.81053735255570092</v>
      </c>
      <c r="C35" s="70">
        <v>0.61128086343699206</v>
      </c>
      <c r="D35" s="70">
        <v>0.85884944698053656</v>
      </c>
      <c r="E35" s="71">
        <v>0.9323683349689238</v>
      </c>
      <c r="F35" s="69">
        <v>0.79763915093042315</v>
      </c>
      <c r="G35" s="70">
        <v>0.61559635714076566</v>
      </c>
      <c r="H35" s="70">
        <v>0.77954625395708754</v>
      </c>
      <c r="I35" s="71">
        <v>0.8914603742224686</v>
      </c>
      <c r="J35" s="69"/>
      <c r="K35" s="70"/>
      <c r="L35" s="70"/>
      <c r="M35" s="71"/>
    </row>
    <row r="36" spans="1:13" x14ac:dyDescent="0.2">
      <c r="A36" s="38">
        <v>45</v>
      </c>
      <c r="B36" s="69">
        <v>0.81362291705673073</v>
      </c>
      <c r="C36" s="70">
        <v>0.61128086343699206</v>
      </c>
      <c r="D36" s="70">
        <v>0.86820649088142454</v>
      </c>
      <c r="E36" s="71">
        <v>0.9323683349689238</v>
      </c>
      <c r="F36" s="69">
        <v>0.79901429600822882</v>
      </c>
      <c r="G36" s="70">
        <v>0.62291721573106118</v>
      </c>
      <c r="H36" s="70">
        <v>0.77954625395708754</v>
      </c>
      <c r="I36" s="71">
        <v>0.8914603742224686</v>
      </c>
      <c r="J36" s="69"/>
      <c r="K36" s="70"/>
      <c r="L36" s="70"/>
      <c r="M36" s="71"/>
    </row>
    <row r="37" spans="1:13" x14ac:dyDescent="0.2">
      <c r="A37" s="38">
        <v>46</v>
      </c>
      <c r="B37" s="69">
        <v>0.81362291705673073</v>
      </c>
      <c r="C37" s="70">
        <v>0.61128086343699206</v>
      </c>
      <c r="D37" s="70">
        <v>0.86820649088142454</v>
      </c>
      <c r="E37" s="71">
        <v>0.9323683349689238</v>
      </c>
      <c r="F37" s="69">
        <v>0.80285370106546239</v>
      </c>
      <c r="G37" s="70">
        <v>0.62971097250285535</v>
      </c>
      <c r="H37" s="70">
        <v>0.78637589400867625</v>
      </c>
      <c r="I37" s="71">
        <v>0.8914603742224686</v>
      </c>
      <c r="J37" s="69"/>
      <c r="K37" s="70"/>
      <c r="L37" s="70"/>
      <c r="M37" s="71"/>
    </row>
    <row r="38" spans="1:13" x14ac:dyDescent="0.2">
      <c r="A38" s="38">
        <v>48</v>
      </c>
      <c r="B38" s="69">
        <v>0.814326905073956</v>
      </c>
      <c r="C38" s="70">
        <v>0.61359716130304109</v>
      </c>
      <c r="D38" s="70">
        <v>0.86820649088142454</v>
      </c>
      <c r="E38" s="71">
        <v>0.9323683349689238</v>
      </c>
      <c r="F38" s="69"/>
      <c r="G38" s="70"/>
      <c r="H38" s="70"/>
      <c r="I38" s="71"/>
      <c r="J38" s="69"/>
      <c r="K38" s="70"/>
      <c r="L38" s="70"/>
      <c r="M38" s="71"/>
    </row>
    <row r="39" spans="1:13" x14ac:dyDescent="0.2">
      <c r="A39" s="38">
        <v>53</v>
      </c>
      <c r="B39" s="69">
        <v>0.81469387755102018</v>
      </c>
      <c r="C39" s="70">
        <v>0.61359716130304109</v>
      </c>
      <c r="D39" s="70">
        <v>0.86931934319002535</v>
      </c>
      <c r="E39" s="71">
        <v>0.9323683349689238</v>
      </c>
      <c r="F39" s="69"/>
      <c r="G39" s="70"/>
      <c r="H39" s="70"/>
      <c r="I39" s="71"/>
      <c r="J39" s="69"/>
      <c r="K39" s="70"/>
      <c r="L39" s="70"/>
      <c r="M39" s="71"/>
    </row>
    <row r="40" spans="1:13" x14ac:dyDescent="0.2">
      <c r="A40" s="38">
        <v>54</v>
      </c>
      <c r="B40" s="69">
        <v>0.82102228047182157</v>
      </c>
      <c r="C40" s="70">
        <v>0.63441920063082191</v>
      </c>
      <c r="D40" s="70">
        <v>0.86931934319002535</v>
      </c>
      <c r="E40" s="71">
        <v>0.9323683349689238</v>
      </c>
      <c r="F40" s="69"/>
      <c r="G40" s="70"/>
      <c r="H40" s="70"/>
      <c r="I40" s="71"/>
      <c r="J40" s="69"/>
      <c r="K40" s="70"/>
      <c r="L40" s="70"/>
      <c r="M40" s="71"/>
    </row>
    <row r="41" spans="1:13" x14ac:dyDescent="0.2">
      <c r="A41" s="38">
        <v>56</v>
      </c>
      <c r="B41" s="69">
        <v>0.82400299569369018</v>
      </c>
      <c r="C41" s="70">
        <v>0.64422650436153994</v>
      </c>
      <c r="D41" s="70">
        <v>0.86931934319002535</v>
      </c>
      <c r="E41" s="71">
        <v>0.9323683349689238</v>
      </c>
      <c r="F41" s="69"/>
      <c r="G41" s="70"/>
      <c r="H41" s="70"/>
      <c r="I41" s="71"/>
      <c r="J41" s="69"/>
      <c r="K41" s="70"/>
      <c r="L41" s="70"/>
      <c r="M41" s="71"/>
    </row>
    <row r="42" spans="1:13" x14ac:dyDescent="0.2">
      <c r="A42" s="38">
        <v>60</v>
      </c>
      <c r="B42" s="69">
        <v>0.83023403856955613</v>
      </c>
      <c r="C42" s="70">
        <v>0.64422650436153994</v>
      </c>
      <c r="D42" s="70">
        <v>0.86931934319002535</v>
      </c>
      <c r="E42" s="71">
        <v>0.94937847562970235</v>
      </c>
      <c r="F42" s="69"/>
      <c r="G42" s="70"/>
      <c r="H42" s="70"/>
      <c r="I42" s="71"/>
      <c r="J42" s="69"/>
      <c r="K42" s="70"/>
      <c r="L42" s="70"/>
      <c r="M42" s="71"/>
    </row>
    <row r="43" spans="1:13" x14ac:dyDescent="0.2">
      <c r="A43" s="38">
        <v>63</v>
      </c>
      <c r="B43" s="69">
        <v>0.83489234225800402</v>
      </c>
      <c r="C43" s="70">
        <v>0.65955349662411944</v>
      </c>
      <c r="D43" s="70">
        <v>0.86931934319002535</v>
      </c>
      <c r="E43" s="71">
        <v>0.94937847562970235</v>
      </c>
      <c r="F43" s="69"/>
      <c r="G43" s="70"/>
      <c r="H43" s="70"/>
      <c r="I43" s="71"/>
      <c r="J43" s="69"/>
      <c r="K43" s="70"/>
      <c r="L43" s="70"/>
      <c r="M43" s="71"/>
    </row>
    <row r="44" spans="1:13" x14ac:dyDescent="0.2">
      <c r="A44" s="39" t="s">
        <v>36</v>
      </c>
      <c r="B44" s="77">
        <f>100%-B43</f>
        <v>0.16510765774199598</v>
      </c>
      <c r="C44" s="78">
        <f>100%-C43</f>
        <v>0.34044650337588056</v>
      </c>
      <c r="D44" s="78">
        <f>100%-D43</f>
        <v>0.13068065680997465</v>
      </c>
      <c r="E44" s="79">
        <f>100%-E43</f>
        <v>5.0621524370297655E-2</v>
      </c>
      <c r="F44" s="77">
        <v>0.19534210859245649</v>
      </c>
      <c r="G44" s="78">
        <v>0.36068406102667705</v>
      </c>
      <c r="H44" s="78">
        <v>0.21362410599132375</v>
      </c>
      <c r="I44" s="79">
        <v>0.1085396257775314</v>
      </c>
      <c r="J44" s="77">
        <v>0.16908391236410791</v>
      </c>
      <c r="K44" s="78">
        <v>0.45723743066738243</v>
      </c>
      <c r="L44" s="78">
        <v>0.15927469824443008</v>
      </c>
      <c r="M44" s="79">
        <v>9.3040210381968191E-2</v>
      </c>
    </row>
    <row r="45" spans="1:13" x14ac:dyDescent="0.2">
      <c r="A45" s="21" t="s">
        <v>27</v>
      </c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M45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3.44140625" style="1" customWidth="1"/>
    <col min="2" max="17" width="7.6640625" style="1" customWidth="1"/>
    <col min="18" max="16384" width="11.5546875" style="1"/>
  </cols>
  <sheetData>
    <row r="1" spans="1:13" ht="30.6" customHeight="1" x14ac:dyDescent="0.25">
      <c r="A1" s="198" t="s">
        <v>393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35.4" customHeight="1" x14ac:dyDescent="0.2">
      <c r="A2" s="229" t="s">
        <v>35</v>
      </c>
      <c r="B2" s="228" t="s">
        <v>3</v>
      </c>
      <c r="C2" s="228"/>
      <c r="D2" s="228"/>
      <c r="E2" s="228"/>
      <c r="F2" s="228" t="s">
        <v>4</v>
      </c>
      <c r="G2" s="228"/>
      <c r="H2" s="228"/>
      <c r="I2" s="228"/>
      <c r="J2" s="228" t="s">
        <v>5</v>
      </c>
      <c r="K2" s="228"/>
      <c r="L2" s="228"/>
      <c r="M2" s="228"/>
    </row>
    <row r="3" spans="1:13" ht="32.25" customHeight="1" x14ac:dyDescent="0.2">
      <c r="A3" s="229"/>
      <c r="B3" s="40" t="s">
        <v>1</v>
      </c>
      <c r="C3" s="35" t="s">
        <v>6</v>
      </c>
      <c r="D3" s="35" t="s">
        <v>7</v>
      </c>
      <c r="E3" s="35" t="s">
        <v>8</v>
      </c>
      <c r="F3" s="40" t="s">
        <v>1</v>
      </c>
      <c r="G3" s="35" t="s">
        <v>6</v>
      </c>
      <c r="H3" s="35" t="s">
        <v>7</v>
      </c>
      <c r="I3" s="35" t="s">
        <v>8</v>
      </c>
      <c r="J3" s="40" t="s">
        <v>1</v>
      </c>
      <c r="K3" s="35" t="s">
        <v>6</v>
      </c>
      <c r="L3" s="35" t="s">
        <v>7</v>
      </c>
      <c r="M3" s="35" t="s">
        <v>8</v>
      </c>
    </row>
    <row r="4" spans="1:13" s="11" customFormat="1" x14ac:dyDescent="0.2">
      <c r="A4" s="42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s="11" customFormat="1" x14ac:dyDescent="0.2">
      <c r="A5" s="43">
        <v>10</v>
      </c>
      <c r="B5" s="69">
        <v>0</v>
      </c>
      <c r="C5" s="70">
        <v>0</v>
      </c>
      <c r="D5" s="70">
        <v>0</v>
      </c>
      <c r="E5" s="71">
        <v>0</v>
      </c>
      <c r="F5" s="69">
        <v>1.3146386943822573E-3</v>
      </c>
      <c r="G5" s="70">
        <v>0</v>
      </c>
      <c r="H5" s="70">
        <v>6.9750474244856279E-3</v>
      </c>
      <c r="I5" s="71">
        <v>0</v>
      </c>
      <c r="J5" s="69">
        <v>0</v>
      </c>
      <c r="K5" s="70">
        <v>0</v>
      </c>
      <c r="L5" s="70">
        <v>0</v>
      </c>
      <c r="M5" s="71">
        <v>0</v>
      </c>
    </row>
    <row r="6" spans="1:13" s="11" customFormat="1" x14ac:dyDescent="0.2">
      <c r="A6" s="43">
        <v>14</v>
      </c>
      <c r="B6" s="69">
        <v>4.5010297697060473E-3</v>
      </c>
      <c r="C6" s="70">
        <v>2.8922839020059849E-3</v>
      </c>
      <c r="D6" s="70">
        <v>1.3358778625954198E-2</v>
      </c>
      <c r="E6" s="71">
        <v>0</v>
      </c>
      <c r="F6" s="69">
        <v>1.3146386943822573E-3</v>
      </c>
      <c r="G6" s="70">
        <v>0</v>
      </c>
      <c r="H6" s="70">
        <v>6.9750474244856279E-3</v>
      </c>
      <c r="I6" s="71">
        <v>0</v>
      </c>
      <c r="J6" s="69">
        <v>5.4980218757272516E-3</v>
      </c>
      <c r="K6" s="70">
        <v>1.077238751282427E-2</v>
      </c>
      <c r="L6" s="70">
        <v>0</v>
      </c>
      <c r="M6" s="71">
        <v>0</v>
      </c>
    </row>
    <row r="7" spans="1:13" s="11" customFormat="1" x14ac:dyDescent="0.2">
      <c r="A7" s="43">
        <v>15</v>
      </c>
      <c r="B7" s="69">
        <v>6.4856768395431565E-3</v>
      </c>
      <c r="C7" s="70">
        <v>4.9541100499706477E-3</v>
      </c>
      <c r="D7" s="70">
        <v>1.740993705638141E-2</v>
      </c>
      <c r="E7" s="71">
        <v>0</v>
      </c>
      <c r="F7" s="69">
        <v>1.3146386943822573E-3</v>
      </c>
      <c r="G7" s="70">
        <v>0</v>
      </c>
      <c r="H7" s="70">
        <v>6.9750474244856279E-3</v>
      </c>
      <c r="I7" s="71">
        <v>0</v>
      </c>
      <c r="J7" s="69">
        <v>8.7810432527677118E-3</v>
      </c>
      <c r="K7" s="70">
        <v>1.077238751282427E-2</v>
      </c>
      <c r="L7" s="70">
        <v>2.4763791526973482E-3</v>
      </c>
      <c r="M7" s="71">
        <v>1.0103793515201617E-2</v>
      </c>
    </row>
    <row r="8" spans="1:13" s="11" customFormat="1" x14ac:dyDescent="0.2">
      <c r="A8" s="43">
        <v>16</v>
      </c>
      <c r="B8" s="69">
        <v>1.9427073581726267E-2</v>
      </c>
      <c r="C8" s="70">
        <v>2.3395999484543462E-2</v>
      </c>
      <c r="D8" s="70">
        <v>2.2666398821481182E-2</v>
      </c>
      <c r="E8" s="71">
        <v>8.368819493730778E-3</v>
      </c>
      <c r="F8" s="69">
        <v>5.2750565184626974E-3</v>
      </c>
      <c r="G8" s="70">
        <v>7.0947144377438813E-3</v>
      </c>
      <c r="H8" s="70">
        <v>6.9750474244856279E-3</v>
      </c>
      <c r="I8" s="71">
        <v>0</v>
      </c>
      <c r="J8" s="69">
        <v>2.2752584859869012E-2</v>
      </c>
      <c r="K8" s="70">
        <v>2.2448580780692756E-2</v>
      </c>
      <c r="L8" s="70">
        <v>2.4763791526973482E-3</v>
      </c>
      <c r="M8" s="71">
        <v>3.9619117602033002E-2</v>
      </c>
    </row>
    <row r="9" spans="1:13" s="11" customFormat="1" x14ac:dyDescent="0.2">
      <c r="A9" s="43">
        <v>17</v>
      </c>
      <c r="B9" s="69">
        <v>7.5221868563939337E-2</v>
      </c>
      <c r="C9" s="70">
        <v>8.695465414298191E-2</v>
      </c>
      <c r="D9" s="70">
        <v>7.1012454801124947E-2</v>
      </c>
      <c r="E9" s="71">
        <v>5.4707830612727701E-2</v>
      </c>
      <c r="F9" s="69">
        <v>5.8685691340436413E-2</v>
      </c>
      <c r="G9" s="70">
        <v>6.229553427141224E-2</v>
      </c>
      <c r="H9" s="70">
        <v>5.5566905005107248E-2</v>
      </c>
      <c r="I9" s="71">
        <v>5.305103148751357E-2</v>
      </c>
      <c r="J9" s="69">
        <v>4.1228930483061269E-2</v>
      </c>
      <c r="K9" s="70">
        <v>4.3749083980653677E-2</v>
      </c>
      <c r="L9" s="70">
        <v>3.7336177994513865E-2</v>
      </c>
      <c r="M9" s="71">
        <v>3.9619117602033002E-2</v>
      </c>
    </row>
    <row r="10" spans="1:13" s="11" customFormat="1" x14ac:dyDescent="0.2">
      <c r="A10" s="43">
        <v>18</v>
      </c>
      <c r="B10" s="69">
        <v>0.31415090806964985</v>
      </c>
      <c r="C10" s="70">
        <v>0.36684755372918487</v>
      </c>
      <c r="D10" s="70">
        <v>0.19325030132583365</v>
      </c>
      <c r="E10" s="71">
        <v>0.31210078069552877</v>
      </c>
      <c r="F10" s="69">
        <v>0.1845719723430822</v>
      </c>
      <c r="G10" s="70">
        <v>0.18082653423199715</v>
      </c>
      <c r="H10" s="70">
        <v>0.15820808405078068</v>
      </c>
      <c r="I10" s="71">
        <v>0.21244299674267103</v>
      </c>
      <c r="J10" s="69">
        <v>0.14264520097077693</v>
      </c>
      <c r="K10" s="70">
        <v>0.14178351002328723</v>
      </c>
      <c r="L10" s="70">
        <v>0.11038936299908564</v>
      </c>
      <c r="M10" s="71">
        <v>0.17018768561893388</v>
      </c>
    </row>
    <row r="11" spans="1:13" s="11" customFormat="1" x14ac:dyDescent="0.2">
      <c r="A11" s="43">
        <v>19</v>
      </c>
      <c r="B11" s="69">
        <v>0.40941396742183112</v>
      </c>
      <c r="C11" s="70">
        <v>0.45355879784080988</v>
      </c>
      <c r="D11" s="70">
        <v>0.35057586714878797</v>
      </c>
      <c r="E11" s="71">
        <v>0.37020936834634494</v>
      </c>
      <c r="F11" s="69">
        <v>0.26682765031710848</v>
      </c>
      <c r="G11" s="70">
        <v>0.2798470694887864</v>
      </c>
      <c r="H11" s="70">
        <v>0.24313439369619144</v>
      </c>
      <c r="I11" s="71">
        <v>0.25576547231270363</v>
      </c>
      <c r="J11" s="69">
        <v>0.27023006083978851</v>
      </c>
      <c r="K11" s="70">
        <v>0.28188968684351945</v>
      </c>
      <c r="L11" s="70">
        <v>0.24725693386162756</v>
      </c>
      <c r="M11" s="71">
        <v>0.26677076635742936</v>
      </c>
    </row>
    <row r="12" spans="1:13" s="11" customFormat="1" x14ac:dyDescent="0.2">
      <c r="A12" s="133">
        <v>20</v>
      </c>
      <c r="B12" s="138">
        <v>0.45969668601385505</v>
      </c>
      <c r="C12" s="139">
        <v>0.49984965851004426</v>
      </c>
      <c r="D12" s="139">
        <v>0.40183473952055709</v>
      </c>
      <c r="E12" s="140">
        <v>0.42787437899219305</v>
      </c>
      <c r="F12" s="138">
        <v>0.34817023195947172</v>
      </c>
      <c r="G12" s="139">
        <v>0.36196838910567181</v>
      </c>
      <c r="H12" s="139">
        <v>0.3579454253611557</v>
      </c>
      <c r="I12" s="140">
        <v>0.31048859934853423</v>
      </c>
      <c r="J12" s="138">
        <v>0.32977741946208317</v>
      </c>
      <c r="K12" s="139">
        <v>0.33611803214617225</v>
      </c>
      <c r="L12" s="139">
        <v>0.31410012191405057</v>
      </c>
      <c r="M12" s="140">
        <v>0.33045528305930622</v>
      </c>
    </row>
    <row r="13" spans="1:13" s="11" customFormat="1" x14ac:dyDescent="0.2">
      <c r="A13" s="43">
        <v>21</v>
      </c>
      <c r="B13" s="69">
        <v>0.51439805279910122</v>
      </c>
      <c r="C13" s="70">
        <v>0.56307899371429393</v>
      </c>
      <c r="D13" s="70">
        <v>0.46996785857774204</v>
      </c>
      <c r="E13" s="71">
        <v>0.4530991246747102</v>
      </c>
      <c r="F13" s="69">
        <v>0.42517285573628016</v>
      </c>
      <c r="G13" s="70">
        <v>0.46259508888100587</v>
      </c>
      <c r="H13" s="70">
        <v>0.43633445206478916</v>
      </c>
      <c r="I13" s="71">
        <v>0.33439739413680786</v>
      </c>
      <c r="J13" s="69">
        <v>0.40632584194953286</v>
      </c>
      <c r="K13" s="70">
        <v>0.4095868549188203</v>
      </c>
      <c r="L13" s="70">
        <v>0.35817967083206337</v>
      </c>
      <c r="M13" s="71">
        <v>0.43888735801108358</v>
      </c>
    </row>
    <row r="14" spans="1:13" s="11" customFormat="1" x14ac:dyDescent="0.2">
      <c r="A14" s="43">
        <v>22</v>
      </c>
      <c r="B14" s="69">
        <v>0.57570492417150343</v>
      </c>
      <c r="C14" s="70">
        <v>0.60683552640998839</v>
      </c>
      <c r="D14" s="70">
        <v>0.57446096156421589</v>
      </c>
      <c r="E14" s="71">
        <v>0.51250887154009939</v>
      </c>
      <c r="F14" s="69">
        <v>0.48044818728375843</v>
      </c>
      <c r="G14" s="70">
        <v>0.51042528871546256</v>
      </c>
      <c r="H14" s="70">
        <v>0.50906172479206191</v>
      </c>
      <c r="I14" s="71">
        <v>0.39309446254071667</v>
      </c>
      <c r="J14" s="69">
        <v>0.47477060407593336</v>
      </c>
      <c r="K14" s="70">
        <v>0.47767355513215104</v>
      </c>
      <c r="L14" s="70">
        <v>0.47727445900640048</v>
      </c>
      <c r="M14" s="71">
        <v>0.4673004500780748</v>
      </c>
    </row>
    <row r="15" spans="1:13" s="11" customFormat="1" x14ac:dyDescent="0.2">
      <c r="A15" s="43">
        <v>23</v>
      </c>
      <c r="B15" s="69">
        <v>0.63019659239842718</v>
      </c>
      <c r="C15" s="70">
        <v>0.67699488838934152</v>
      </c>
      <c r="D15" s="70">
        <v>0.5784451586982724</v>
      </c>
      <c r="E15" s="71">
        <v>0.57925242488762718</v>
      </c>
      <c r="F15" s="69">
        <v>0.54010198075897009</v>
      </c>
      <c r="G15" s="70">
        <v>0.54786961491466635</v>
      </c>
      <c r="H15" s="70">
        <v>0.60551583248212459</v>
      </c>
      <c r="I15" s="71">
        <v>0.4743105320304018</v>
      </c>
      <c r="J15" s="69">
        <v>0.54314471890687854</v>
      </c>
      <c r="K15" s="70">
        <v>0.53910791929258872</v>
      </c>
      <c r="L15" s="70">
        <v>0.59701691557451997</v>
      </c>
      <c r="M15" s="71">
        <v>0.50744006613392123</v>
      </c>
    </row>
    <row r="16" spans="1:13" s="11" customFormat="1" x14ac:dyDescent="0.2">
      <c r="A16" s="43">
        <v>24</v>
      </c>
      <c r="B16" s="69">
        <v>0.66418273731510946</v>
      </c>
      <c r="C16" s="70">
        <v>0.69487836657550728</v>
      </c>
      <c r="D16" s="70">
        <v>0.669579483058792</v>
      </c>
      <c r="E16" s="71">
        <v>0.59601963567541993</v>
      </c>
      <c r="F16" s="69">
        <v>0.57671384331046927</v>
      </c>
      <c r="G16" s="70">
        <v>0.58488037523156355</v>
      </c>
      <c r="H16" s="70">
        <v>0.63706405953596967</v>
      </c>
      <c r="I16" s="71">
        <v>0.51381107491856681</v>
      </c>
      <c r="J16" s="69">
        <v>0.61534209913893412</v>
      </c>
      <c r="K16" s="70">
        <v>0.63349455273828714</v>
      </c>
      <c r="L16" s="70">
        <v>0.62602864980188966</v>
      </c>
      <c r="M16" s="71">
        <v>0.57262484308502504</v>
      </c>
    </row>
    <row r="17" spans="1:13" s="11" customFormat="1" x14ac:dyDescent="0.2">
      <c r="A17" s="43">
        <v>25</v>
      </c>
      <c r="B17" s="69">
        <v>0.70442239281033503</v>
      </c>
      <c r="C17" s="70">
        <v>0.75528700906344415</v>
      </c>
      <c r="D17" s="70">
        <v>0.6765099772331592</v>
      </c>
      <c r="E17" s="71">
        <v>0.62402413058907025</v>
      </c>
      <c r="F17" s="69">
        <v>0.60411773442098138</v>
      </c>
      <c r="G17" s="70">
        <v>0.62300461156438447</v>
      </c>
      <c r="H17" s="70">
        <v>0.6590982051656209</v>
      </c>
      <c r="I17" s="71">
        <v>0.52158523344191099</v>
      </c>
      <c r="J17" s="69">
        <v>0.6480601083812626</v>
      </c>
      <c r="K17" s="70">
        <v>0.67311544286481995</v>
      </c>
      <c r="L17" s="70">
        <v>0.63795336787564771</v>
      </c>
      <c r="M17" s="71">
        <v>0.60907504363001752</v>
      </c>
    </row>
    <row r="18" spans="1:13" s="11" customFormat="1" x14ac:dyDescent="0.2">
      <c r="A18" s="43">
        <v>26</v>
      </c>
      <c r="B18" s="69">
        <v>0.72581164575922097</v>
      </c>
      <c r="C18" s="70">
        <v>0.77486003923196978</v>
      </c>
      <c r="D18" s="70">
        <v>0.67982456140350878</v>
      </c>
      <c r="E18" s="71">
        <v>0.66512893304944409</v>
      </c>
      <c r="F18" s="69">
        <v>0.63489348126227318</v>
      </c>
      <c r="G18" s="70">
        <v>0.6628434038863269</v>
      </c>
      <c r="H18" s="70">
        <v>0.6647599591419816</v>
      </c>
      <c r="I18" s="71">
        <v>0.55107491856677526</v>
      </c>
      <c r="J18" s="69">
        <v>0.69159130955151427</v>
      </c>
      <c r="K18" s="70">
        <v>0.71671796375006103</v>
      </c>
      <c r="L18" s="70">
        <v>0.68003276440109728</v>
      </c>
      <c r="M18" s="71">
        <v>0.653638896543278</v>
      </c>
    </row>
    <row r="19" spans="1:13" s="11" customFormat="1" x14ac:dyDescent="0.2">
      <c r="A19" s="43">
        <v>27</v>
      </c>
      <c r="B19" s="69">
        <v>0.72974349372776615</v>
      </c>
      <c r="C19" s="70">
        <v>0.7823771137297576</v>
      </c>
      <c r="D19" s="70">
        <v>0.67982456140350878</v>
      </c>
      <c r="E19" s="71">
        <v>0.66512893304944409</v>
      </c>
      <c r="F19" s="69">
        <v>0.65357895257949716</v>
      </c>
      <c r="G19" s="70">
        <v>0.67458909778881404</v>
      </c>
      <c r="H19" s="70">
        <v>0.70836130161972855</v>
      </c>
      <c r="I19" s="71">
        <v>0.56651465798045608</v>
      </c>
      <c r="J19" s="69">
        <v>0.72829881312543632</v>
      </c>
      <c r="K19" s="70">
        <v>0.7597098050710831</v>
      </c>
      <c r="L19" s="70">
        <v>0.74771411155135636</v>
      </c>
      <c r="M19" s="71">
        <v>0.653638896543278</v>
      </c>
    </row>
    <row r="20" spans="1:13" s="11" customFormat="1" x14ac:dyDescent="0.2">
      <c r="A20" s="43">
        <v>28</v>
      </c>
      <c r="B20" s="69">
        <v>0.74126942520127304</v>
      </c>
      <c r="C20" s="70">
        <v>0.78740281496542142</v>
      </c>
      <c r="D20" s="70">
        <v>0.71959957144770326</v>
      </c>
      <c r="E20" s="71">
        <v>0.66512893304944409</v>
      </c>
      <c r="F20" s="69">
        <v>0.6872150011826248</v>
      </c>
      <c r="G20" s="70">
        <v>0.69629695321429985</v>
      </c>
      <c r="H20" s="70">
        <v>0.78441558441558434</v>
      </c>
      <c r="I20" s="71">
        <v>0.59487513572204131</v>
      </c>
      <c r="J20" s="69">
        <v>0.76010256325010805</v>
      </c>
      <c r="K20" s="70">
        <v>0.77737065806829841</v>
      </c>
      <c r="L20" s="70">
        <v>0.83292060347455055</v>
      </c>
      <c r="M20" s="71">
        <v>0.66911607115520044</v>
      </c>
    </row>
    <row r="21" spans="1:13" s="11" customFormat="1" x14ac:dyDescent="0.2">
      <c r="A21" s="43">
        <v>29</v>
      </c>
      <c r="B21" s="69">
        <v>0.7433888784871745</v>
      </c>
      <c r="C21" s="70">
        <v>0.7901662347331796</v>
      </c>
      <c r="D21" s="70">
        <v>0.72261282978438468</v>
      </c>
      <c r="E21" s="71">
        <v>0.66512893304944409</v>
      </c>
      <c r="F21" s="69">
        <v>0.70437681175364009</v>
      </c>
      <c r="G21" s="70">
        <v>0.70427850695676175</v>
      </c>
      <c r="H21" s="70">
        <v>0.82988472201955343</v>
      </c>
      <c r="I21" s="71">
        <v>0.61120521172638442</v>
      </c>
      <c r="J21" s="69">
        <v>0.77396605605239532</v>
      </c>
      <c r="K21" s="70">
        <v>0.78135228882700669</v>
      </c>
      <c r="L21" s="70">
        <v>0.83292060347455055</v>
      </c>
      <c r="M21" s="71">
        <v>0.71270016227304744</v>
      </c>
    </row>
    <row r="22" spans="1:13" s="11" customFormat="1" x14ac:dyDescent="0.2">
      <c r="A22" s="133">
        <v>30</v>
      </c>
      <c r="B22" s="138">
        <v>0.74998689384010464</v>
      </c>
      <c r="C22" s="139">
        <v>0.79884308643919755</v>
      </c>
      <c r="D22" s="139">
        <v>0.73182000803535563</v>
      </c>
      <c r="E22" s="140">
        <v>0.66512893304944409</v>
      </c>
      <c r="F22" s="138">
        <v>0.71876632984779898</v>
      </c>
      <c r="G22" s="139">
        <v>0.71451657404122826</v>
      </c>
      <c r="H22" s="139">
        <v>0.87053845031373112</v>
      </c>
      <c r="I22" s="140">
        <v>0.61520086862106416</v>
      </c>
      <c r="J22" s="138">
        <v>0.79629891286279464</v>
      </c>
      <c r="K22" s="139">
        <v>0.7996482485710098</v>
      </c>
      <c r="L22" s="139">
        <v>0.84160697957939667</v>
      </c>
      <c r="M22" s="140">
        <v>0.75358990845350737</v>
      </c>
    </row>
    <row r="23" spans="1:13" s="11" customFormat="1" x14ac:dyDescent="0.2">
      <c r="A23" s="43">
        <v>31</v>
      </c>
      <c r="B23" s="69">
        <v>0.75263059352181216</v>
      </c>
      <c r="C23" s="70">
        <v>0.79884308643919755</v>
      </c>
      <c r="D23" s="70">
        <v>0.73182000803535563</v>
      </c>
      <c r="E23" s="71">
        <v>0.67556777856635919</v>
      </c>
      <c r="F23" s="69">
        <v>0.72198416932986431</v>
      </c>
      <c r="G23" s="70">
        <v>0.71780773323873726</v>
      </c>
      <c r="H23" s="70">
        <v>0.8778637093243834</v>
      </c>
      <c r="I23" s="71">
        <v>0.61520086862106416</v>
      </c>
      <c r="J23" s="69">
        <v>0.7997689417866285</v>
      </c>
      <c r="K23" s="70">
        <v>0.80143143289852947</v>
      </c>
      <c r="L23" s="70">
        <v>0.84160697957939667</v>
      </c>
      <c r="M23" s="71">
        <v>0.76302011573436224</v>
      </c>
    </row>
    <row r="24" spans="1:13" s="11" customFormat="1" x14ac:dyDescent="0.2">
      <c r="A24" s="43">
        <v>32</v>
      </c>
      <c r="B24" s="69">
        <v>0.75971540909941937</v>
      </c>
      <c r="C24" s="70">
        <v>0.8078922123108202</v>
      </c>
      <c r="D24" s="70">
        <v>0.74233293156555513</v>
      </c>
      <c r="E24" s="71">
        <v>0.67556777856635919</v>
      </c>
      <c r="F24" s="69">
        <v>0.73200072607660105</v>
      </c>
      <c r="G24" s="70">
        <v>0.72404516968192045</v>
      </c>
      <c r="H24" s="70">
        <v>0.88609368159929947</v>
      </c>
      <c r="I24" s="71">
        <v>0.63487513572204135</v>
      </c>
      <c r="J24" s="69">
        <v>0.80297716014495157</v>
      </c>
      <c r="K24" s="70">
        <v>0.80771736121289106</v>
      </c>
      <c r="L24" s="70">
        <v>0.84160697957939667</v>
      </c>
      <c r="M24" s="71">
        <v>0.76302011573436224</v>
      </c>
    </row>
    <row r="25" spans="1:13" s="11" customFormat="1" x14ac:dyDescent="0.2">
      <c r="A25" s="43">
        <v>33</v>
      </c>
      <c r="B25" s="69">
        <v>0.76142295450290187</v>
      </c>
      <c r="C25" s="70">
        <v>0.81115677037843092</v>
      </c>
      <c r="D25" s="70">
        <v>0.74233293156555513</v>
      </c>
      <c r="E25" s="71">
        <v>0.67556777856635919</v>
      </c>
      <c r="F25" s="69">
        <v>0.74157723639843998</v>
      </c>
      <c r="G25" s="70">
        <v>0.73895392377123503</v>
      </c>
      <c r="H25" s="70">
        <v>0.89274770173646567</v>
      </c>
      <c r="I25" s="71">
        <v>0.63487513572204135</v>
      </c>
      <c r="J25" s="69">
        <v>0.81669935835632823</v>
      </c>
      <c r="K25" s="70">
        <v>0.83460354682690896</v>
      </c>
      <c r="L25" s="70">
        <v>0.84160697957939667</v>
      </c>
      <c r="M25" s="71">
        <v>0.76302011573436224</v>
      </c>
    </row>
    <row r="26" spans="1:13" s="11" customFormat="1" x14ac:dyDescent="0.2">
      <c r="A26" s="43">
        <v>34</v>
      </c>
      <c r="B26" s="69">
        <v>0.76721213255944554</v>
      </c>
      <c r="C26" s="70">
        <v>0.8121304105038587</v>
      </c>
      <c r="D26" s="70">
        <v>0.75324762287397884</v>
      </c>
      <c r="E26" s="71">
        <v>0.68677549089188561</v>
      </c>
      <c r="F26" s="69">
        <v>0.74853547049213687</v>
      </c>
      <c r="G26" s="70">
        <v>0.75141894288754896</v>
      </c>
      <c r="H26" s="70">
        <v>0.89274770173646567</v>
      </c>
      <c r="I26" s="71">
        <v>0.63487513572204135</v>
      </c>
      <c r="J26" s="69">
        <v>0.82134130124006777</v>
      </c>
      <c r="K26" s="70">
        <v>0.83588190271467422</v>
      </c>
      <c r="L26" s="70">
        <v>0.85461749466626047</v>
      </c>
      <c r="M26" s="71">
        <v>0.76726064725513621</v>
      </c>
    </row>
    <row r="27" spans="1:13" s="11" customFormat="1" x14ac:dyDescent="0.2">
      <c r="A27" s="43">
        <v>35</v>
      </c>
      <c r="B27" s="69">
        <v>0.77612432128814801</v>
      </c>
      <c r="C27" s="70">
        <v>0.81820134305064351</v>
      </c>
      <c r="D27" s="70">
        <v>0.75324762287397884</v>
      </c>
      <c r="E27" s="71">
        <v>0.70942748994558802</v>
      </c>
      <c r="F27" s="69">
        <v>0.76038372048251091</v>
      </c>
      <c r="G27" s="70">
        <v>0.75390209294075927</v>
      </c>
      <c r="H27" s="70">
        <v>0.91329344812490865</v>
      </c>
      <c r="I27" s="71">
        <v>0.66089033659066243</v>
      </c>
      <c r="J27" s="69">
        <v>0.82483626450347414</v>
      </c>
      <c r="K27" s="70">
        <v>0.83787678929112319</v>
      </c>
      <c r="L27" s="70">
        <v>0.85461749466626047</v>
      </c>
      <c r="M27" s="71">
        <v>0.77638467897492436</v>
      </c>
    </row>
    <row r="28" spans="1:13" s="11" customFormat="1" x14ac:dyDescent="0.2">
      <c r="A28" s="43">
        <v>36</v>
      </c>
      <c r="B28" s="69">
        <v>0.78102976970604732</v>
      </c>
      <c r="C28" s="70">
        <v>0.82478773213441947</v>
      </c>
      <c r="D28" s="70">
        <v>0.75977634927012183</v>
      </c>
      <c r="E28" s="71">
        <v>0.70942748994558802</v>
      </c>
      <c r="F28" s="69">
        <v>0.76128031507324023</v>
      </c>
      <c r="G28" s="70">
        <v>0.75550825745930406</v>
      </c>
      <c r="H28" s="70">
        <v>0.91329344812490865</v>
      </c>
      <c r="I28" s="71">
        <v>0.66089033659066243</v>
      </c>
      <c r="J28" s="69">
        <v>0.82483626450347414</v>
      </c>
      <c r="K28" s="70">
        <v>0.83787678929112319</v>
      </c>
      <c r="L28" s="70">
        <v>0.85461749466626047</v>
      </c>
      <c r="M28" s="71">
        <v>0.77638467897492436</v>
      </c>
    </row>
    <row r="29" spans="1:13" s="11" customFormat="1" x14ac:dyDescent="0.2">
      <c r="A29" s="43">
        <v>37</v>
      </c>
      <c r="B29" s="69">
        <v>0.79517693315858429</v>
      </c>
      <c r="C29" s="70">
        <v>0.82478773213441947</v>
      </c>
      <c r="D29" s="70">
        <v>0.82302129369224586</v>
      </c>
      <c r="E29" s="71">
        <v>0.70942748994558802</v>
      </c>
      <c r="F29" s="69">
        <v>0.77324957783046111</v>
      </c>
      <c r="G29" s="70">
        <v>0.76515509834062523</v>
      </c>
      <c r="H29" s="70">
        <v>0.91329344812490865</v>
      </c>
      <c r="I29" s="71">
        <v>0.68688382193268194</v>
      </c>
      <c r="J29" s="69">
        <v>0.82807772864789386</v>
      </c>
      <c r="K29" s="70">
        <v>0.83787678929112319</v>
      </c>
      <c r="L29" s="70">
        <v>0.86947576958244455</v>
      </c>
      <c r="M29" s="71">
        <v>0.77638467897492436</v>
      </c>
    </row>
    <row r="30" spans="1:13" s="11" customFormat="1" x14ac:dyDescent="0.2">
      <c r="A30" s="43">
        <v>38</v>
      </c>
      <c r="B30" s="69">
        <v>0.79517693315858429</v>
      </c>
      <c r="C30" s="70">
        <v>0.82478773213441947</v>
      </c>
      <c r="D30" s="70">
        <v>0.82302129369224586</v>
      </c>
      <c r="E30" s="71">
        <v>0.70942748994558802</v>
      </c>
      <c r="F30" s="69">
        <v>0.77808458792402602</v>
      </c>
      <c r="G30" s="70">
        <v>0.76515509834062523</v>
      </c>
      <c r="H30" s="70">
        <v>0.91994746826207485</v>
      </c>
      <c r="I30" s="71">
        <v>0.70102062975027146</v>
      </c>
      <c r="J30" s="69"/>
      <c r="K30" s="70"/>
      <c r="L30" s="70"/>
      <c r="M30" s="71"/>
    </row>
    <row r="31" spans="1:13" s="11" customFormat="1" x14ac:dyDescent="0.2">
      <c r="A31" s="43">
        <v>40</v>
      </c>
      <c r="B31" s="69">
        <v>0.7996405167571613</v>
      </c>
      <c r="C31" s="70">
        <v>0.8263197835082543</v>
      </c>
      <c r="D31" s="70">
        <v>0.83939333065488142</v>
      </c>
      <c r="E31" s="71">
        <v>0.70942748994558802</v>
      </c>
      <c r="F31" s="69">
        <v>0.78607693111623278</v>
      </c>
      <c r="G31" s="70">
        <v>0.77280162390130469</v>
      </c>
      <c r="H31" s="70">
        <v>0.9397052385816429</v>
      </c>
      <c r="I31" s="71">
        <v>0.70102062975027146</v>
      </c>
      <c r="J31" s="69"/>
      <c r="K31" s="70"/>
      <c r="L31" s="70"/>
      <c r="M31" s="71"/>
    </row>
    <row r="32" spans="1:13" s="11" customFormat="1" x14ac:dyDescent="0.2">
      <c r="A32" s="43">
        <v>41</v>
      </c>
      <c r="B32" s="69">
        <v>0.80274105972664267</v>
      </c>
      <c r="C32" s="70">
        <v>0.8263197835082543</v>
      </c>
      <c r="D32" s="70">
        <v>0.85325431900361581</v>
      </c>
      <c r="E32" s="71">
        <v>0.70942748994558802</v>
      </c>
      <c r="F32" s="69">
        <v>0.78915725609051757</v>
      </c>
      <c r="G32" s="70">
        <v>0.77831973513066099</v>
      </c>
      <c r="H32" s="70">
        <v>0.9397052385816429</v>
      </c>
      <c r="I32" s="71">
        <v>0.70102062975027146</v>
      </c>
      <c r="J32" s="69"/>
      <c r="K32" s="70"/>
      <c r="L32" s="70"/>
      <c r="M32" s="71"/>
    </row>
    <row r="33" spans="1:13" s="11" customFormat="1" x14ac:dyDescent="0.2">
      <c r="A33" s="43">
        <v>42</v>
      </c>
      <c r="B33" s="69">
        <v>0.80622355364163989</v>
      </c>
      <c r="C33" s="70">
        <v>0.83058661817557011</v>
      </c>
      <c r="D33" s="70">
        <v>0.85884558725056903</v>
      </c>
      <c r="E33" s="71">
        <v>0.70942748994558802</v>
      </c>
      <c r="F33" s="69">
        <v>0.79413528127217425</v>
      </c>
      <c r="G33" s="70">
        <v>0.78082259272397625</v>
      </c>
      <c r="H33" s="70">
        <v>0.9397052385816429</v>
      </c>
      <c r="I33" s="71">
        <v>0.71515743756786099</v>
      </c>
      <c r="J33" s="69"/>
      <c r="K33" s="70"/>
      <c r="L33" s="70"/>
      <c r="M33" s="71"/>
    </row>
    <row r="34" spans="1:13" s="11" customFormat="1" x14ac:dyDescent="0.2">
      <c r="A34" s="43">
        <v>43</v>
      </c>
      <c r="B34" s="69">
        <v>0.80859015165699277</v>
      </c>
      <c r="C34" s="70">
        <v>0.8351111811113815</v>
      </c>
      <c r="D34" s="70">
        <v>0.85884558725056903</v>
      </c>
      <c r="E34" s="71">
        <v>0.70942748994558802</v>
      </c>
      <c r="F34" s="69">
        <v>0.79541141590437792</v>
      </c>
      <c r="G34" s="70">
        <v>0.78310866737613816</v>
      </c>
      <c r="H34" s="70">
        <v>0.9397052385816429</v>
      </c>
      <c r="I34" s="71">
        <v>0.71515743756786099</v>
      </c>
      <c r="J34" s="69"/>
      <c r="K34" s="70"/>
      <c r="L34" s="70"/>
      <c r="M34" s="71"/>
    </row>
    <row r="35" spans="1:13" s="11" customFormat="1" x14ac:dyDescent="0.2">
      <c r="A35" s="43">
        <v>44</v>
      </c>
      <c r="B35" s="69">
        <v>0.81053735255570092</v>
      </c>
      <c r="C35" s="70">
        <v>0.8351111811113815</v>
      </c>
      <c r="D35" s="70">
        <v>0.85884558725056903</v>
      </c>
      <c r="E35" s="71">
        <v>0.71711615803170115</v>
      </c>
      <c r="F35" s="69">
        <v>0.79763915093042315</v>
      </c>
      <c r="G35" s="70">
        <v>0.78709944424736911</v>
      </c>
      <c r="H35" s="70">
        <v>0.9397052385816429</v>
      </c>
      <c r="I35" s="71">
        <v>0.71515743756786099</v>
      </c>
      <c r="J35" s="69"/>
      <c r="K35" s="70"/>
      <c r="L35" s="70"/>
      <c r="M35" s="71"/>
    </row>
    <row r="36" spans="1:13" s="11" customFormat="1" x14ac:dyDescent="0.2">
      <c r="A36" s="43">
        <v>45</v>
      </c>
      <c r="B36" s="69">
        <v>0.81362291705673073</v>
      </c>
      <c r="C36" s="70">
        <v>0.84101029481250267</v>
      </c>
      <c r="D36" s="70">
        <v>0.85884558725056903</v>
      </c>
      <c r="E36" s="71">
        <v>0.71711615803170115</v>
      </c>
      <c r="F36" s="69">
        <v>0.79901429600822882</v>
      </c>
      <c r="G36" s="70">
        <v>0.78709944424736911</v>
      </c>
      <c r="H36" s="70">
        <v>0.9397052385816429</v>
      </c>
      <c r="I36" s="71">
        <v>0.72058631921824101</v>
      </c>
      <c r="J36" s="69"/>
      <c r="K36" s="70"/>
      <c r="L36" s="70"/>
      <c r="M36" s="71"/>
    </row>
    <row r="37" spans="1:13" s="11" customFormat="1" x14ac:dyDescent="0.2">
      <c r="A37" s="43">
        <v>46</v>
      </c>
      <c r="B37" s="69">
        <v>0.81362291705673073</v>
      </c>
      <c r="C37" s="70">
        <v>0.84101029481250267</v>
      </c>
      <c r="D37" s="70">
        <v>0.85884558725056903</v>
      </c>
      <c r="E37" s="71">
        <v>0.71711615803170115</v>
      </c>
      <c r="F37" s="69"/>
      <c r="G37" s="70"/>
      <c r="H37" s="70"/>
      <c r="I37" s="71"/>
      <c r="J37" s="69"/>
      <c r="K37" s="70"/>
      <c r="L37" s="70"/>
      <c r="M37" s="71"/>
    </row>
    <row r="38" spans="1:13" s="11" customFormat="1" x14ac:dyDescent="0.2">
      <c r="A38" s="43">
        <v>48</v>
      </c>
      <c r="B38" s="69">
        <v>0.814326905073956</v>
      </c>
      <c r="C38" s="70">
        <v>0.84101029481250267</v>
      </c>
      <c r="D38" s="70">
        <v>0.86199276817999182</v>
      </c>
      <c r="E38" s="71">
        <v>0.71711615803170115</v>
      </c>
      <c r="F38" s="69"/>
      <c r="G38" s="70"/>
      <c r="H38" s="70"/>
      <c r="I38" s="71"/>
      <c r="J38" s="69"/>
      <c r="K38" s="70"/>
      <c r="L38" s="70"/>
      <c r="M38" s="71"/>
    </row>
    <row r="39" spans="1:13" s="11" customFormat="1" x14ac:dyDescent="0.2">
      <c r="A39" s="43">
        <v>53</v>
      </c>
      <c r="B39" s="69">
        <v>0.81469387755102018</v>
      </c>
      <c r="C39" s="70">
        <v>0.84171188843229616</v>
      </c>
      <c r="D39" s="70">
        <v>0.86199276817999182</v>
      </c>
      <c r="E39" s="71">
        <v>0.71711615803170115</v>
      </c>
      <c r="F39" s="69"/>
      <c r="G39" s="70"/>
      <c r="H39" s="70"/>
      <c r="I39" s="71"/>
      <c r="J39" s="69"/>
      <c r="K39" s="70"/>
      <c r="L39" s="70"/>
      <c r="M39" s="71"/>
    </row>
    <row r="40" spans="1:13" s="11" customFormat="1" x14ac:dyDescent="0.2">
      <c r="A40" s="43">
        <v>54</v>
      </c>
      <c r="B40" s="69">
        <v>0.82102228047182157</v>
      </c>
      <c r="C40" s="70">
        <v>0.85381079881444988</v>
      </c>
      <c r="D40" s="70">
        <v>0.86199276817999182</v>
      </c>
      <c r="E40" s="71">
        <v>0.71711615803170115</v>
      </c>
      <c r="F40" s="69"/>
      <c r="G40" s="70"/>
      <c r="H40" s="70"/>
      <c r="I40" s="71"/>
      <c r="J40" s="69"/>
      <c r="K40" s="70"/>
      <c r="L40" s="70"/>
      <c r="M40" s="71"/>
    </row>
    <row r="41" spans="1:13" s="11" customFormat="1" x14ac:dyDescent="0.2">
      <c r="A41" s="43">
        <v>56</v>
      </c>
      <c r="B41" s="69">
        <v>0.82400299569369018</v>
      </c>
      <c r="C41" s="70">
        <v>0.85950945719562999</v>
      </c>
      <c r="D41" s="70">
        <v>0.86199276817999182</v>
      </c>
      <c r="E41" s="71">
        <v>0.71711615803170115</v>
      </c>
      <c r="F41" s="69"/>
      <c r="G41" s="70"/>
      <c r="H41" s="70"/>
      <c r="I41" s="71"/>
      <c r="J41" s="69"/>
      <c r="K41" s="70"/>
      <c r="L41" s="70"/>
      <c r="M41" s="71"/>
    </row>
    <row r="42" spans="1:13" s="11" customFormat="1" x14ac:dyDescent="0.2">
      <c r="A42" s="43">
        <v>60</v>
      </c>
      <c r="B42" s="69">
        <v>0.83023403856955613</v>
      </c>
      <c r="C42" s="70">
        <v>0.85950945719562999</v>
      </c>
      <c r="D42" s="70">
        <v>0.88984866747020208</v>
      </c>
      <c r="E42" s="71">
        <v>0.71711615803170115</v>
      </c>
      <c r="F42" s="69"/>
      <c r="G42" s="70"/>
      <c r="H42" s="70"/>
      <c r="I42" s="71"/>
      <c r="J42" s="69"/>
      <c r="K42" s="70"/>
      <c r="L42" s="70"/>
      <c r="M42" s="71"/>
    </row>
    <row r="43" spans="1:13" s="11" customFormat="1" x14ac:dyDescent="0.2">
      <c r="A43" s="43">
        <v>63</v>
      </c>
      <c r="B43" s="69">
        <v>0.83489234225800402</v>
      </c>
      <c r="C43" s="70">
        <v>0.8684154006958662</v>
      </c>
      <c r="D43" s="70">
        <v>0.88984866747020208</v>
      </c>
      <c r="E43" s="71">
        <v>0.71711615803170115</v>
      </c>
      <c r="F43" s="69"/>
      <c r="G43" s="70"/>
      <c r="H43" s="70"/>
      <c r="I43" s="71"/>
      <c r="J43" s="69"/>
      <c r="K43" s="70"/>
      <c r="L43" s="70"/>
      <c r="M43" s="71"/>
    </row>
    <row r="44" spans="1:13" s="11" customFormat="1" x14ac:dyDescent="0.2">
      <c r="A44" s="43">
        <v>9999</v>
      </c>
      <c r="B44" s="77">
        <v>0.16510765774199598</v>
      </c>
      <c r="C44" s="78">
        <v>0.1315845993041338</v>
      </c>
      <c r="D44" s="78">
        <v>0.11015133252979792</v>
      </c>
      <c r="E44" s="79">
        <v>0.28288384196829885</v>
      </c>
      <c r="F44" s="77">
        <v>0.19534210859245649</v>
      </c>
      <c r="G44" s="78">
        <v>0.20279058767884595</v>
      </c>
      <c r="H44" s="78">
        <v>6.0294761418357101E-2</v>
      </c>
      <c r="I44" s="79">
        <v>0.27941368078175899</v>
      </c>
      <c r="J44" s="77">
        <v>0.16908391236410791</v>
      </c>
      <c r="K44" s="78">
        <v>0.15990847948930897</v>
      </c>
      <c r="L44" s="78">
        <v>0.13052423041755545</v>
      </c>
      <c r="M44" s="79">
        <v>0.21732341324515458</v>
      </c>
    </row>
    <row r="45" spans="1:13" s="11" customFormat="1" x14ac:dyDescent="0.2">
      <c r="A45" s="21" t="s">
        <v>27</v>
      </c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P46"/>
  <sheetViews>
    <sheetView zoomScale="110" zoomScaleNormal="110" workbookViewId="0">
      <selection sqref="A1:P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30.6" customHeight="1" x14ac:dyDescent="0.25">
      <c r="A1" s="198" t="s">
        <v>394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ht="24" customHeight="1" x14ac:dyDescent="0.2">
      <c r="A2" s="230" t="s">
        <v>35</v>
      </c>
      <c r="B2" s="222" t="s">
        <v>3</v>
      </c>
      <c r="C2" s="222"/>
      <c r="D2" s="222"/>
      <c r="E2" s="222"/>
      <c r="F2" s="222"/>
      <c r="G2" s="222" t="s">
        <v>4</v>
      </c>
      <c r="H2" s="222"/>
      <c r="I2" s="222"/>
      <c r="J2" s="222"/>
      <c r="K2" s="222"/>
      <c r="L2" s="222" t="s">
        <v>5</v>
      </c>
      <c r="M2" s="222"/>
      <c r="N2" s="222"/>
      <c r="O2" s="222"/>
      <c r="P2" s="222"/>
    </row>
    <row r="3" spans="1:16" ht="35.4" customHeight="1" x14ac:dyDescent="0.2">
      <c r="A3" s="230"/>
      <c r="B3" s="35" t="s">
        <v>1</v>
      </c>
      <c r="C3" s="35" t="s">
        <v>9</v>
      </c>
      <c r="D3" s="35" t="s">
        <v>34</v>
      </c>
      <c r="E3" s="35" t="s">
        <v>10</v>
      </c>
      <c r="F3" s="35" t="s">
        <v>11</v>
      </c>
      <c r="G3" s="35" t="s">
        <v>1</v>
      </c>
      <c r="H3" s="35" t="s">
        <v>9</v>
      </c>
      <c r="I3" s="35" t="s">
        <v>34</v>
      </c>
      <c r="J3" s="35" t="s">
        <v>10</v>
      </c>
      <c r="K3" s="35" t="s">
        <v>11</v>
      </c>
      <c r="L3" s="35" t="s">
        <v>1</v>
      </c>
      <c r="M3" s="35" t="s">
        <v>9</v>
      </c>
      <c r="N3" s="35" t="s">
        <v>34</v>
      </c>
      <c r="O3" s="35" t="s">
        <v>10</v>
      </c>
      <c r="P3" s="35" t="s">
        <v>11</v>
      </c>
    </row>
    <row r="4" spans="1:16" x14ac:dyDescent="0.2">
      <c r="A4" s="37" t="s">
        <v>1</v>
      </c>
      <c r="B4" s="69">
        <v>1</v>
      </c>
      <c r="C4" s="70">
        <v>1</v>
      </c>
      <c r="D4" s="70">
        <v>1</v>
      </c>
      <c r="E4" s="70">
        <v>1</v>
      </c>
      <c r="F4" s="71">
        <v>1</v>
      </c>
      <c r="G4" s="69">
        <v>1</v>
      </c>
      <c r="H4" s="70">
        <v>1</v>
      </c>
      <c r="I4" s="70">
        <v>1</v>
      </c>
      <c r="J4" s="70">
        <v>1</v>
      </c>
      <c r="K4" s="71">
        <v>1</v>
      </c>
      <c r="L4" s="69">
        <v>1</v>
      </c>
      <c r="M4" s="70">
        <v>1</v>
      </c>
      <c r="N4" s="70">
        <v>1</v>
      </c>
      <c r="O4" s="70">
        <v>1</v>
      </c>
      <c r="P4" s="71">
        <v>1</v>
      </c>
    </row>
    <row r="5" spans="1:16" x14ac:dyDescent="0.2">
      <c r="A5" s="38">
        <v>10</v>
      </c>
      <c r="B5" s="69">
        <v>0</v>
      </c>
      <c r="C5" s="70">
        <v>0</v>
      </c>
      <c r="D5" s="70">
        <v>0</v>
      </c>
      <c r="E5" s="70">
        <v>0</v>
      </c>
      <c r="F5" s="71">
        <v>0</v>
      </c>
      <c r="G5" s="69">
        <v>1.3146386943822573E-3</v>
      </c>
      <c r="H5" s="70">
        <v>0</v>
      </c>
      <c r="I5" s="70">
        <v>0</v>
      </c>
      <c r="J5" s="70">
        <v>8.1536572052401755E-3</v>
      </c>
      <c r="K5" s="71">
        <v>0</v>
      </c>
      <c r="L5" s="69">
        <v>0</v>
      </c>
      <c r="M5" s="70">
        <v>0</v>
      </c>
      <c r="N5" s="70">
        <v>0</v>
      </c>
      <c r="O5" s="70">
        <v>0</v>
      </c>
      <c r="P5" s="71">
        <v>0</v>
      </c>
    </row>
    <row r="6" spans="1:16" x14ac:dyDescent="0.2">
      <c r="A6" s="38">
        <v>14</v>
      </c>
      <c r="B6" s="69">
        <v>4.5010297697060473E-3</v>
      </c>
      <c r="C6" s="70">
        <v>8.1556770840401135E-3</v>
      </c>
      <c r="D6" s="70">
        <v>0</v>
      </c>
      <c r="E6" s="70">
        <v>0</v>
      </c>
      <c r="F6" s="71">
        <v>0</v>
      </c>
      <c r="G6" s="69">
        <v>1.3146386943822573E-3</v>
      </c>
      <c r="H6" s="70">
        <v>0</v>
      </c>
      <c r="I6" s="70">
        <v>0</v>
      </c>
      <c r="J6" s="70">
        <v>8.1536572052401755E-3</v>
      </c>
      <c r="K6" s="71">
        <v>0</v>
      </c>
      <c r="L6" s="69">
        <v>5.4980218757272516E-3</v>
      </c>
      <c r="M6" s="70">
        <v>0</v>
      </c>
      <c r="N6" s="70">
        <v>0</v>
      </c>
      <c r="O6" s="70">
        <v>0</v>
      </c>
      <c r="P6" s="71">
        <v>3.6759189797449361E-2</v>
      </c>
    </row>
    <row r="7" spans="1:16" x14ac:dyDescent="0.2">
      <c r="A7" s="38">
        <v>15</v>
      </c>
      <c r="B7" s="69">
        <v>6.4856768395431565E-3</v>
      </c>
      <c r="C7" s="70">
        <v>8.1556770840401135E-3</v>
      </c>
      <c r="D7" s="70">
        <v>0</v>
      </c>
      <c r="E7" s="70">
        <v>4.7302580140734952E-3</v>
      </c>
      <c r="F7" s="71">
        <v>1.006852188505104E-2</v>
      </c>
      <c r="G7" s="69">
        <v>1.3146386943822573E-3</v>
      </c>
      <c r="H7" s="70">
        <v>0</v>
      </c>
      <c r="I7" s="70">
        <v>0</v>
      </c>
      <c r="J7" s="70">
        <v>8.1536572052401755E-3</v>
      </c>
      <c r="K7" s="71">
        <v>0</v>
      </c>
      <c r="L7" s="69">
        <v>8.7810432527677118E-3</v>
      </c>
      <c r="M7" s="70">
        <v>0</v>
      </c>
      <c r="N7" s="70">
        <v>2.0505702162562896E-3</v>
      </c>
      <c r="O7" s="70">
        <v>0</v>
      </c>
      <c r="P7" s="71">
        <v>5.5097107610235896E-2</v>
      </c>
    </row>
    <row r="8" spans="1:16" x14ac:dyDescent="0.2">
      <c r="A8" s="38">
        <v>16</v>
      </c>
      <c r="B8" s="69">
        <v>1.9427073581726267E-2</v>
      </c>
      <c r="C8" s="70">
        <v>2.2825039692771165E-2</v>
      </c>
      <c r="D8" s="70">
        <v>7.8688853247794715E-3</v>
      </c>
      <c r="E8" s="70">
        <v>2.3885848318999217E-2</v>
      </c>
      <c r="F8" s="71">
        <v>1.006852188505104E-2</v>
      </c>
      <c r="G8" s="69">
        <v>5.2750565184626974E-3</v>
      </c>
      <c r="H8" s="70">
        <v>0</v>
      </c>
      <c r="I8" s="70">
        <v>1.3934598417477769E-2</v>
      </c>
      <c r="J8" s="70">
        <v>8.1536572052401755E-3</v>
      </c>
      <c r="K8" s="71">
        <v>4.2675733814447293E-3</v>
      </c>
      <c r="L8" s="69">
        <v>2.2752584859869012E-2</v>
      </c>
      <c r="M8" s="70">
        <v>1.1407499640821798E-2</v>
      </c>
      <c r="N8" s="70">
        <v>1.3565310661387761E-2</v>
      </c>
      <c r="O8" s="70">
        <v>0</v>
      </c>
      <c r="P8" s="71">
        <v>9.5134894834819822E-2</v>
      </c>
    </row>
    <row r="9" spans="1:16" x14ac:dyDescent="0.2">
      <c r="A9" s="38">
        <v>17</v>
      </c>
      <c r="B9" s="69">
        <v>7.5221868563939337E-2</v>
      </c>
      <c r="C9" s="70">
        <v>0.11352811062409249</v>
      </c>
      <c r="D9" s="70">
        <v>7.8688853247794715E-3</v>
      </c>
      <c r="E9" s="70">
        <v>4.4996090695856139E-2</v>
      </c>
      <c r="F9" s="71">
        <v>2.5870507621311704E-2</v>
      </c>
      <c r="G9" s="69">
        <v>5.8685691340436413E-2</v>
      </c>
      <c r="H9" s="70">
        <v>4.5024869466234435E-2</v>
      </c>
      <c r="I9" s="70">
        <v>8.7458861424270007E-2</v>
      </c>
      <c r="J9" s="70">
        <v>4.8478438864628819E-2</v>
      </c>
      <c r="K9" s="71">
        <v>6.4603427936992572E-2</v>
      </c>
      <c r="L9" s="69">
        <v>4.1228930483061269E-2</v>
      </c>
      <c r="M9" s="70">
        <v>2.7853072170873037E-2</v>
      </c>
      <c r="N9" s="70">
        <v>4.5270280928119626E-2</v>
      </c>
      <c r="O9" s="70">
        <v>7.4649148999701405E-3</v>
      </c>
      <c r="P9" s="71">
        <v>0.10747131227251258</v>
      </c>
    </row>
    <row r="10" spans="1:16" x14ac:dyDescent="0.2">
      <c r="A10" s="38">
        <v>18</v>
      </c>
      <c r="B10" s="69">
        <v>0.31415090806964985</v>
      </c>
      <c r="C10" s="70">
        <v>0.39677843970091331</v>
      </c>
      <c r="D10" s="70">
        <v>0.28483360064153967</v>
      </c>
      <c r="E10" s="70">
        <v>0.22818608287724781</v>
      </c>
      <c r="F10" s="71">
        <v>8.3065305551671104E-2</v>
      </c>
      <c r="G10" s="69">
        <v>0.1845719723430822</v>
      </c>
      <c r="H10" s="70">
        <v>0.17828066615525476</v>
      </c>
      <c r="I10" s="70">
        <v>0.2736503046005182</v>
      </c>
      <c r="J10" s="70">
        <v>0.18968340611353712</v>
      </c>
      <c r="K10" s="71">
        <v>6.4603427936992572E-2</v>
      </c>
      <c r="L10" s="69">
        <v>0.14264520097077693</v>
      </c>
      <c r="M10" s="70">
        <v>0.17010679565154926</v>
      </c>
      <c r="N10" s="70">
        <v>0.11090430146536903</v>
      </c>
      <c r="O10" s="70">
        <v>0.14107331903689024</v>
      </c>
      <c r="P10" s="71">
        <v>0.12050234780917453</v>
      </c>
    </row>
    <row r="11" spans="1:16" x14ac:dyDescent="0.2">
      <c r="A11" s="38">
        <v>19</v>
      </c>
      <c r="B11" s="69">
        <v>0.40941396742183112</v>
      </c>
      <c r="C11" s="70">
        <v>0.48788861597752781</v>
      </c>
      <c r="D11" s="70">
        <v>0.40366880513231751</v>
      </c>
      <c r="E11" s="70">
        <v>0.3080531665363565</v>
      </c>
      <c r="F11" s="71">
        <v>0.19437840861417985</v>
      </c>
      <c r="G11" s="69">
        <v>0.26682765031710848</v>
      </c>
      <c r="H11" s="70">
        <v>0.28555343842023212</v>
      </c>
      <c r="I11" s="70">
        <v>0.3582615596480172</v>
      </c>
      <c r="J11" s="70">
        <v>0.22724481441048036</v>
      </c>
      <c r="K11" s="71">
        <v>0.11865935743529249</v>
      </c>
      <c r="L11" s="69">
        <v>0.27023006083978851</v>
      </c>
      <c r="M11" s="70">
        <v>0.31493702408888463</v>
      </c>
      <c r="N11" s="70">
        <v>0.27133776046185154</v>
      </c>
      <c r="O11" s="70">
        <v>0.25614158907679363</v>
      </c>
      <c r="P11" s="71">
        <v>0.15301047484093247</v>
      </c>
    </row>
    <row r="12" spans="1:16" x14ac:dyDescent="0.2">
      <c r="A12" s="132">
        <v>20</v>
      </c>
      <c r="B12" s="138">
        <v>0.45969668601385505</v>
      </c>
      <c r="C12" s="139">
        <v>0.54837090010991851</v>
      </c>
      <c r="D12" s="139">
        <v>0.46391339214113869</v>
      </c>
      <c r="E12" s="139">
        <v>0.34245504300234553</v>
      </c>
      <c r="F12" s="140">
        <v>0.20661445951615159</v>
      </c>
      <c r="G12" s="138">
        <v>0.34817023195947172</v>
      </c>
      <c r="H12" s="139">
        <v>0.35077082972457996</v>
      </c>
      <c r="I12" s="139">
        <v>0.45697080036412019</v>
      </c>
      <c r="J12" s="139">
        <v>0.35964792576419213</v>
      </c>
      <c r="K12" s="140">
        <v>0.16747623343279439</v>
      </c>
      <c r="L12" s="138">
        <v>0.32977741946208317</v>
      </c>
      <c r="M12" s="139">
        <v>0.3863703845601264</v>
      </c>
      <c r="N12" s="139">
        <v>0.34466930611858609</v>
      </c>
      <c r="O12" s="139">
        <v>0.27356877222508758</v>
      </c>
      <c r="P12" s="140">
        <v>0.19691033869578506</v>
      </c>
    </row>
    <row r="13" spans="1:16" x14ac:dyDescent="0.2">
      <c r="A13" s="38">
        <v>21</v>
      </c>
      <c r="B13" s="69">
        <v>0.51439805279910122</v>
      </c>
      <c r="C13" s="70">
        <v>0.5930574968449337</v>
      </c>
      <c r="D13" s="70">
        <v>0.52686447473937448</v>
      </c>
      <c r="E13" s="70">
        <v>0.41649726348709926</v>
      </c>
      <c r="F13" s="71">
        <v>0.26681582995385261</v>
      </c>
      <c r="G13" s="69">
        <v>0.42517285573628016</v>
      </c>
      <c r="H13" s="70">
        <v>0.47316324763059564</v>
      </c>
      <c r="I13" s="70">
        <v>0.50722405060336584</v>
      </c>
      <c r="J13" s="70">
        <v>0.39492358078602618</v>
      </c>
      <c r="K13" s="71">
        <v>0.19939629449725904</v>
      </c>
      <c r="L13" s="69">
        <v>0.40632584194953286</v>
      </c>
      <c r="M13" s="70">
        <v>0.48793640151333745</v>
      </c>
      <c r="N13" s="70">
        <v>0.40610754452103415</v>
      </c>
      <c r="O13" s="70">
        <v>0.29913949890062164</v>
      </c>
      <c r="P13" s="71">
        <v>0.27968103136895334</v>
      </c>
    </row>
    <row r="14" spans="1:16" x14ac:dyDescent="0.2">
      <c r="A14" s="38">
        <v>22</v>
      </c>
      <c r="B14" s="69">
        <v>0.57570492417150343</v>
      </c>
      <c r="C14" s="70">
        <v>0.62957484631773231</v>
      </c>
      <c r="D14" s="70">
        <v>0.61267040898155578</v>
      </c>
      <c r="E14" s="70">
        <v>0.5564503518373729</v>
      </c>
      <c r="F14" s="71">
        <v>0.28100964900013986</v>
      </c>
      <c r="G14" s="69">
        <v>0.48044818728375843</v>
      </c>
      <c r="H14" s="70">
        <v>0.51469896810274429</v>
      </c>
      <c r="I14" s="70">
        <v>0.60574656303246743</v>
      </c>
      <c r="J14" s="70">
        <v>0.40491948689956331</v>
      </c>
      <c r="K14" s="71">
        <v>0.27496356949552425</v>
      </c>
      <c r="L14" s="69">
        <v>0.47477060407593336</v>
      </c>
      <c r="M14" s="70">
        <v>0.53059719362099511</v>
      </c>
      <c r="N14" s="70">
        <v>0.47525908166001551</v>
      </c>
      <c r="O14" s="70">
        <v>0.40853443361654768</v>
      </c>
      <c r="P14" s="71">
        <v>0.37976160706843376</v>
      </c>
    </row>
    <row r="15" spans="1:16" x14ac:dyDescent="0.2">
      <c r="A15" s="38">
        <v>23</v>
      </c>
      <c r="B15" s="69">
        <v>0.63019659239842718</v>
      </c>
      <c r="C15" s="70">
        <v>0.6942910260411721</v>
      </c>
      <c r="D15" s="70">
        <v>0.65447072975140341</v>
      </c>
      <c r="E15" s="70">
        <v>0.61743549648162621</v>
      </c>
      <c r="F15" s="71">
        <v>0.2889106418682702</v>
      </c>
      <c r="G15" s="69">
        <v>0.54010198075897009</v>
      </c>
      <c r="H15" s="70">
        <v>0.58101754472792067</v>
      </c>
      <c r="I15" s="70">
        <v>0.6515883574913055</v>
      </c>
      <c r="J15" s="70">
        <v>0.46707832969432311</v>
      </c>
      <c r="K15" s="71">
        <v>0.33391159530913883</v>
      </c>
      <c r="L15" s="69">
        <v>0.54314471890687854</v>
      </c>
      <c r="M15" s="70">
        <v>0.57124658780709736</v>
      </c>
      <c r="N15" s="70">
        <v>0.61225294572298383</v>
      </c>
      <c r="O15" s="70">
        <v>0.47243410516029205</v>
      </c>
      <c r="P15" s="71">
        <v>0.41226973410019169</v>
      </c>
    </row>
    <row r="16" spans="1:16" x14ac:dyDescent="0.2">
      <c r="A16" s="38">
        <v>24</v>
      </c>
      <c r="B16" s="69">
        <v>0.66418273731510946</v>
      </c>
      <c r="C16" s="70">
        <v>0.70335590506303369</v>
      </c>
      <c r="D16" s="70">
        <v>0.68334001603849237</v>
      </c>
      <c r="E16" s="70">
        <v>0.71739640344018762</v>
      </c>
      <c r="F16" s="71">
        <v>0.34044189623828836</v>
      </c>
      <c r="G16" s="69">
        <v>0.57671384331046927</v>
      </c>
      <c r="H16" s="70">
        <v>0.62542377075548738</v>
      </c>
      <c r="I16" s="70">
        <v>0.68480265154167541</v>
      </c>
      <c r="J16" s="70">
        <v>0.50047762008733621</v>
      </c>
      <c r="K16" s="71">
        <v>0.35698424814377905</v>
      </c>
      <c r="L16" s="69">
        <v>0.61534209913893412</v>
      </c>
      <c r="M16" s="70">
        <v>0.64853215842153156</v>
      </c>
      <c r="N16" s="70">
        <v>0.73064971528621236</v>
      </c>
      <c r="O16" s="70">
        <v>0.51168598496158957</v>
      </c>
      <c r="P16" s="71">
        <v>0.42204995693367786</v>
      </c>
    </row>
    <row r="17" spans="1:16" x14ac:dyDescent="0.2">
      <c r="A17" s="38">
        <v>25</v>
      </c>
      <c r="B17" s="69">
        <v>0.70442239281033503</v>
      </c>
      <c r="C17" s="70">
        <v>0.73798699976930715</v>
      </c>
      <c r="D17" s="70">
        <v>0.70153368083400158</v>
      </c>
      <c r="E17" s="70">
        <v>0.75152462861610636</v>
      </c>
      <c r="F17" s="71">
        <v>0.45126555726471823</v>
      </c>
      <c r="G17" s="69">
        <v>0.60411773442098138</v>
      </c>
      <c r="H17" s="70">
        <v>0.64482442899210612</v>
      </c>
      <c r="I17" s="70">
        <v>0.70445580374857031</v>
      </c>
      <c r="J17" s="70">
        <v>0.51207696506550215</v>
      </c>
      <c r="K17" s="71">
        <v>0.43442509194365414</v>
      </c>
      <c r="L17" s="69">
        <v>0.6480601083812626</v>
      </c>
      <c r="M17" s="70">
        <v>0.68383698098750068</v>
      </c>
      <c r="N17" s="70">
        <v>0.77590422259728387</v>
      </c>
      <c r="O17" s="70">
        <v>0.54746328619126461</v>
      </c>
      <c r="P17" s="71">
        <v>0.42204995693367786</v>
      </c>
    </row>
    <row r="18" spans="1:16" x14ac:dyDescent="0.2">
      <c r="A18" s="38">
        <v>26</v>
      </c>
      <c r="B18" s="69">
        <v>0.72581164575922097</v>
      </c>
      <c r="C18" s="70">
        <v>0.752588511487156</v>
      </c>
      <c r="D18" s="70">
        <v>0.78578588612670408</v>
      </c>
      <c r="E18" s="70">
        <v>0.75152462861610636</v>
      </c>
      <c r="F18" s="71">
        <v>0.45818766606069083</v>
      </c>
      <c r="G18" s="69">
        <v>0.63489348126227318</v>
      </c>
      <c r="H18" s="70">
        <v>0.66699660983395614</v>
      </c>
      <c r="I18" s="70">
        <v>0.75034428027915878</v>
      </c>
      <c r="J18" s="70">
        <v>0.56116948689956325</v>
      </c>
      <c r="K18" s="71">
        <v>0.44823398792588992</v>
      </c>
      <c r="L18" s="69">
        <v>0.69159130955151427</v>
      </c>
      <c r="M18" s="70">
        <v>0.73884392509937269</v>
      </c>
      <c r="N18" s="70">
        <v>0.81025916052810076</v>
      </c>
      <c r="O18" s="70">
        <v>0.57531420505442588</v>
      </c>
      <c r="P18" s="71">
        <v>0.46450501514267456</v>
      </c>
    </row>
    <row r="19" spans="1:16" x14ac:dyDescent="0.2">
      <c r="A19" s="38">
        <v>27</v>
      </c>
      <c r="B19" s="69">
        <v>0.72974349372776615</v>
      </c>
      <c r="C19" s="70">
        <v>0.752588511487156</v>
      </c>
      <c r="D19" s="70">
        <v>0.79676222935044105</v>
      </c>
      <c r="E19" s="70">
        <v>0.7634870992963253</v>
      </c>
      <c r="F19" s="71">
        <v>0.45818766606069083</v>
      </c>
      <c r="G19" s="69">
        <v>0.65357895257949716</v>
      </c>
      <c r="H19" s="70">
        <v>0.68164608646160707</v>
      </c>
      <c r="I19" s="70">
        <v>0.7539154587680601</v>
      </c>
      <c r="J19" s="70">
        <v>0.61421943231441045</v>
      </c>
      <c r="K19" s="71">
        <v>0.46575532579279716</v>
      </c>
      <c r="L19" s="69">
        <v>0.72829881312543632</v>
      </c>
      <c r="M19" s="70">
        <v>0.77824816819117859</v>
      </c>
      <c r="N19" s="70">
        <v>0.81437607457766148</v>
      </c>
      <c r="O19" s="70">
        <v>0.64613588859632443</v>
      </c>
      <c r="P19" s="71">
        <v>0.51587896974243563</v>
      </c>
    </row>
    <row r="20" spans="1:16" x14ac:dyDescent="0.2">
      <c r="A20" s="38">
        <v>28</v>
      </c>
      <c r="B20" s="69">
        <v>0.74126942520127304</v>
      </c>
      <c r="C20" s="70">
        <v>0.77058256774911471</v>
      </c>
      <c r="D20" s="70">
        <v>0.79676222935044105</v>
      </c>
      <c r="E20" s="70">
        <v>0.7634870992963253</v>
      </c>
      <c r="F20" s="71">
        <v>0.47308068801566217</v>
      </c>
      <c r="G20" s="69">
        <v>0.6872150011826248</v>
      </c>
      <c r="H20" s="70">
        <v>0.73421840587958731</v>
      </c>
      <c r="I20" s="70">
        <v>0.78064094484513225</v>
      </c>
      <c r="J20" s="70">
        <v>0.63881686681222705</v>
      </c>
      <c r="K20" s="71">
        <v>0.46575532579279716</v>
      </c>
      <c r="L20" s="69">
        <v>0.76010256325010805</v>
      </c>
      <c r="M20" s="70">
        <v>0.79632201522915569</v>
      </c>
      <c r="N20" s="70">
        <v>0.84857327633799717</v>
      </c>
      <c r="O20" s="70">
        <v>0.70118624284046782</v>
      </c>
      <c r="P20" s="71">
        <v>0.55950098635770051</v>
      </c>
    </row>
    <row r="21" spans="1:16" x14ac:dyDescent="0.2">
      <c r="A21" s="38">
        <v>29</v>
      </c>
      <c r="B21" s="69">
        <v>0.7433888784871745</v>
      </c>
      <c r="C21" s="70">
        <v>0.77442292817304703</v>
      </c>
      <c r="D21" s="70">
        <v>0.79676222935044105</v>
      </c>
      <c r="E21" s="70">
        <v>0.7634870992963253</v>
      </c>
      <c r="F21" s="71">
        <v>0.47308068801566217</v>
      </c>
      <c r="G21" s="69">
        <v>0.70437681175364009</v>
      </c>
      <c r="H21" s="70">
        <v>0.75501719828759506</v>
      </c>
      <c r="I21" s="70">
        <v>0.78064094484513225</v>
      </c>
      <c r="J21" s="70">
        <v>0.68790938864628814</v>
      </c>
      <c r="K21" s="71">
        <v>0.46575532579279716</v>
      </c>
      <c r="L21" s="69">
        <v>0.77396605605239532</v>
      </c>
      <c r="M21" s="70">
        <v>0.79983717254920739</v>
      </c>
      <c r="N21" s="70">
        <v>0.86280107891540625</v>
      </c>
      <c r="O21" s="70">
        <v>0.75398355004207485</v>
      </c>
      <c r="P21" s="71">
        <v>0.5628907226806702</v>
      </c>
    </row>
    <row r="22" spans="1:16" x14ac:dyDescent="0.2">
      <c r="A22" s="132">
        <v>30</v>
      </c>
      <c r="B22" s="138">
        <v>0.74998689384010464</v>
      </c>
      <c r="C22" s="139">
        <v>0.77442292817304703</v>
      </c>
      <c r="D22" s="139">
        <v>0.81244987971130711</v>
      </c>
      <c r="E22" s="139">
        <v>0.78569194683346366</v>
      </c>
      <c r="F22" s="140">
        <v>0.47308068801566217</v>
      </c>
      <c r="G22" s="138">
        <v>0.71876632984779898</v>
      </c>
      <c r="H22" s="139">
        <v>0.76755091435500244</v>
      </c>
      <c r="I22" s="139">
        <v>0.78064094484513225</v>
      </c>
      <c r="J22" s="139">
        <v>0.73693367903930129</v>
      </c>
      <c r="K22" s="140">
        <v>0.47151481507182014</v>
      </c>
      <c r="L22" s="138">
        <v>0.79629891286279464</v>
      </c>
      <c r="M22" s="139">
        <v>0.82838944494995448</v>
      </c>
      <c r="N22" s="139">
        <v>0.87206019212265584</v>
      </c>
      <c r="O22" s="139">
        <v>0.79747007247753721</v>
      </c>
      <c r="P22" s="140">
        <v>0.56855880636825873</v>
      </c>
    </row>
    <row r="23" spans="1:16" x14ac:dyDescent="0.2">
      <c r="A23" s="38">
        <v>31</v>
      </c>
      <c r="B23" s="69">
        <v>0.75263059352181216</v>
      </c>
      <c r="C23" s="70">
        <v>0.77442292817304703</v>
      </c>
      <c r="D23" s="70">
        <v>0.81244987971130711</v>
      </c>
      <c r="E23" s="70">
        <v>0.79949179046129792</v>
      </c>
      <c r="F23" s="71">
        <v>0.47308068801566217</v>
      </c>
      <c r="G23" s="69">
        <v>0.72198416932986431</v>
      </c>
      <c r="H23" s="70">
        <v>0.7706565044171142</v>
      </c>
      <c r="I23" s="70">
        <v>0.78064094484513225</v>
      </c>
      <c r="J23" s="70">
        <v>0.74832832969432317</v>
      </c>
      <c r="K23" s="71">
        <v>0.47151481507182014</v>
      </c>
      <c r="L23" s="69">
        <v>0.7997689417866285</v>
      </c>
      <c r="M23" s="70">
        <v>0.82838944494995448</v>
      </c>
      <c r="N23" s="70">
        <v>0.87206019212265584</v>
      </c>
      <c r="O23" s="70">
        <v>0.82013626862835565</v>
      </c>
      <c r="P23" s="71">
        <v>0.56855880636825873</v>
      </c>
    </row>
    <row r="24" spans="1:16" x14ac:dyDescent="0.2">
      <c r="A24" s="38">
        <v>32</v>
      </c>
      <c r="B24" s="69">
        <v>0.75971540909941937</v>
      </c>
      <c r="C24" s="70">
        <v>0.77442292817304703</v>
      </c>
      <c r="D24" s="70">
        <v>0.81244987971130711</v>
      </c>
      <c r="E24" s="70">
        <v>0.81176700547302583</v>
      </c>
      <c r="F24" s="71">
        <v>0.51727031184449734</v>
      </c>
      <c r="G24" s="69">
        <v>0.73200072607660105</v>
      </c>
      <c r="H24" s="70">
        <v>0.78791665635594277</v>
      </c>
      <c r="I24" s="70">
        <v>0.79058422612795554</v>
      </c>
      <c r="J24" s="70">
        <v>0.74832832969432317</v>
      </c>
      <c r="K24" s="71">
        <v>0.47151481507182014</v>
      </c>
      <c r="L24" s="69">
        <v>0.80297716014495157</v>
      </c>
      <c r="M24" s="70">
        <v>0.83427038934916908</v>
      </c>
      <c r="N24" s="70">
        <v>0.87206019212265584</v>
      </c>
      <c r="O24" s="70">
        <v>0.82013626862835565</v>
      </c>
      <c r="P24" s="71">
        <v>0.572948792753744</v>
      </c>
    </row>
    <row r="25" spans="1:16" x14ac:dyDescent="0.2">
      <c r="A25" s="38">
        <v>33</v>
      </c>
      <c r="B25" s="69">
        <v>0.76142295450290187</v>
      </c>
      <c r="C25" s="70">
        <v>0.77442292817304703</v>
      </c>
      <c r="D25" s="70">
        <v>0.81244987971130711</v>
      </c>
      <c r="E25" s="70">
        <v>0.82068021892103205</v>
      </c>
      <c r="F25" s="71">
        <v>0.51727031184449734</v>
      </c>
      <c r="G25" s="69">
        <v>0.74157723639843998</v>
      </c>
      <c r="H25" s="70">
        <v>0.78791665635594277</v>
      </c>
      <c r="I25" s="70">
        <v>0.79590598230749476</v>
      </c>
      <c r="J25" s="70">
        <v>0.74832832969432317</v>
      </c>
      <c r="K25" s="71">
        <v>0.52400943723544513</v>
      </c>
      <c r="L25" s="69">
        <v>0.81669935835632823</v>
      </c>
      <c r="M25" s="70">
        <v>0.83862841817920597</v>
      </c>
      <c r="N25" s="70">
        <v>0.87206019212265584</v>
      </c>
      <c r="O25" s="70">
        <v>0.89741849670186469</v>
      </c>
      <c r="P25" s="71">
        <v>0.572948792753744</v>
      </c>
    </row>
    <row r="26" spans="1:16" x14ac:dyDescent="0.2">
      <c r="A26" s="38">
        <v>34</v>
      </c>
      <c r="B26" s="69">
        <v>0.76721213255944554</v>
      </c>
      <c r="C26" s="70">
        <v>0.78398990378743683</v>
      </c>
      <c r="D26" s="70">
        <v>0.81244987971130711</v>
      </c>
      <c r="E26" s="70">
        <v>0.82068021892103205</v>
      </c>
      <c r="F26" s="71">
        <v>0.52202489162354926</v>
      </c>
      <c r="G26" s="69">
        <v>0.74853547049213687</v>
      </c>
      <c r="H26" s="70">
        <v>0.79873054366385399</v>
      </c>
      <c r="I26" s="70">
        <v>0.80036412015965264</v>
      </c>
      <c r="J26" s="70">
        <v>0.74832832969432317</v>
      </c>
      <c r="K26" s="71">
        <v>0.53094858094511133</v>
      </c>
      <c r="L26" s="69">
        <v>0.82134130124006777</v>
      </c>
      <c r="M26" s="70">
        <v>0.8401321775777022</v>
      </c>
      <c r="N26" s="70">
        <v>0.8872028644888561</v>
      </c>
      <c r="O26" s="70">
        <v>0.89741849670186469</v>
      </c>
      <c r="P26" s="71">
        <v>0.572948792753744</v>
      </c>
    </row>
    <row r="27" spans="1:16" x14ac:dyDescent="0.2">
      <c r="A27" s="38">
        <v>35</v>
      </c>
      <c r="B27" s="69">
        <v>0.77612432128814801</v>
      </c>
      <c r="C27" s="70">
        <v>0.79411325670706068</v>
      </c>
      <c r="D27" s="70">
        <v>0.81244987971130711</v>
      </c>
      <c r="E27" s="70">
        <v>0.83803752931978104</v>
      </c>
      <c r="F27" s="71">
        <v>0.52202489162354926</v>
      </c>
      <c r="G27" s="69">
        <v>0.76038372048251091</v>
      </c>
      <c r="H27" s="70">
        <v>0.79873054366385399</v>
      </c>
      <c r="I27" s="70">
        <v>0.80036412015965264</v>
      </c>
      <c r="J27" s="70">
        <v>0.79779612445414849</v>
      </c>
      <c r="K27" s="71">
        <v>0.55537436680313645</v>
      </c>
      <c r="L27" s="69">
        <v>0.82483626450347414</v>
      </c>
      <c r="M27" s="70">
        <v>0.84818734734926482</v>
      </c>
      <c r="N27" s="70">
        <v>0.8872028644888561</v>
      </c>
      <c r="O27" s="70">
        <v>0.89741849670186469</v>
      </c>
      <c r="P27" s="71">
        <v>0.572948792753744</v>
      </c>
    </row>
    <row r="28" spans="1:16" x14ac:dyDescent="0.2">
      <c r="A28" s="38">
        <v>36</v>
      </c>
      <c r="B28" s="69">
        <v>0.78102976970604732</v>
      </c>
      <c r="C28" s="70">
        <v>0.79743795036028831</v>
      </c>
      <c r="D28" s="70">
        <v>0.81244987971130711</v>
      </c>
      <c r="E28" s="70">
        <v>0.85406567630961683</v>
      </c>
      <c r="F28" s="71">
        <v>0.52202489162354926</v>
      </c>
      <c r="G28" s="69">
        <v>0.76128031507324023</v>
      </c>
      <c r="H28" s="70">
        <v>0.80074732127391068</v>
      </c>
      <c r="I28" s="70">
        <v>0.80036412015965264</v>
      </c>
      <c r="J28" s="70">
        <v>0.79779612445414849</v>
      </c>
      <c r="K28" s="71">
        <v>0.55537436680313645</v>
      </c>
      <c r="L28" s="69">
        <v>0.82483626450347414</v>
      </c>
      <c r="M28" s="70">
        <v>0.84818734734926482</v>
      </c>
      <c r="N28" s="70">
        <v>0.8872028644888561</v>
      </c>
      <c r="O28" s="70">
        <v>0.89741849670186469</v>
      </c>
      <c r="P28" s="71">
        <v>0.572948792753744</v>
      </c>
    </row>
    <row r="29" spans="1:16" x14ac:dyDescent="0.2">
      <c r="A29" s="38">
        <v>37</v>
      </c>
      <c r="B29" s="69">
        <v>0.79517693315858429</v>
      </c>
      <c r="C29" s="70">
        <v>0.82307201693558241</v>
      </c>
      <c r="D29" s="70">
        <v>0.81244987971130711</v>
      </c>
      <c r="E29" s="70">
        <v>0.85406567630961683</v>
      </c>
      <c r="F29" s="71">
        <v>0.52202489162354926</v>
      </c>
      <c r="G29" s="69">
        <v>0.77324957783046111</v>
      </c>
      <c r="H29" s="70">
        <v>0.81582984830862892</v>
      </c>
      <c r="I29" s="70">
        <v>0.80036412015965264</v>
      </c>
      <c r="J29" s="70">
        <v>0.83044486899563319</v>
      </c>
      <c r="K29" s="71">
        <v>0.55537436680313645</v>
      </c>
      <c r="L29" s="69">
        <v>0.82807772864789386</v>
      </c>
      <c r="M29" s="70">
        <v>0.84818734734926482</v>
      </c>
      <c r="N29" s="70">
        <v>0.8872028644888561</v>
      </c>
      <c r="O29" s="70">
        <v>0.89741849670186469</v>
      </c>
      <c r="P29" s="71">
        <v>0.59462087744158265</v>
      </c>
    </row>
    <row r="30" spans="1:16" x14ac:dyDescent="0.2">
      <c r="A30" s="38">
        <v>38</v>
      </c>
      <c r="B30" s="69">
        <v>0.79517693315858429</v>
      </c>
      <c r="C30" s="70">
        <v>0.82307201693558241</v>
      </c>
      <c r="D30" s="70">
        <v>0.81244987971130711</v>
      </c>
      <c r="E30" s="70">
        <v>0.85406567630961683</v>
      </c>
      <c r="F30" s="71">
        <v>0.52202489162354926</v>
      </c>
      <c r="G30" s="69">
        <v>0.77808458792402602</v>
      </c>
      <c r="H30" s="70">
        <v>0.81582984830862892</v>
      </c>
      <c r="I30" s="70">
        <v>0.80036412015965264</v>
      </c>
      <c r="J30" s="70">
        <v>0.83822325327510916</v>
      </c>
      <c r="K30" s="71">
        <v>0.57796127957810006</v>
      </c>
      <c r="L30" s="69"/>
      <c r="M30" s="70"/>
      <c r="N30" s="70"/>
      <c r="O30" s="70"/>
      <c r="P30" s="71"/>
    </row>
    <row r="31" spans="1:16" x14ac:dyDescent="0.2">
      <c r="A31" s="38">
        <v>40</v>
      </c>
      <c r="B31" s="69">
        <v>0.7996405167571613</v>
      </c>
      <c r="C31" s="70">
        <v>0.82452402600046137</v>
      </c>
      <c r="D31" s="70">
        <v>0.81244987971130711</v>
      </c>
      <c r="E31" s="70">
        <v>0.85406567630961683</v>
      </c>
      <c r="F31" s="71">
        <v>0.55621591385820179</v>
      </c>
      <c r="G31" s="69">
        <v>0.78607693111623278</v>
      </c>
      <c r="H31" s="70">
        <v>0.81582984830862892</v>
      </c>
      <c r="I31" s="70">
        <v>0.80967719347384637</v>
      </c>
      <c r="J31" s="70">
        <v>0.86527701965065507</v>
      </c>
      <c r="K31" s="71">
        <v>0.58701686211921444</v>
      </c>
      <c r="L31" s="69"/>
      <c r="M31" s="70"/>
      <c r="N31" s="70"/>
      <c r="O31" s="70"/>
      <c r="P31" s="71"/>
    </row>
    <row r="32" spans="1:16" x14ac:dyDescent="0.2">
      <c r="A32" s="38">
        <v>41</v>
      </c>
      <c r="B32" s="69">
        <v>0.80274105972664267</v>
      </c>
      <c r="C32" s="70">
        <v>0.83014207976550736</v>
      </c>
      <c r="D32" s="70">
        <v>0.81244987971130711</v>
      </c>
      <c r="E32" s="70">
        <v>0.85406567630961683</v>
      </c>
      <c r="F32" s="71">
        <v>0.55621591385820179</v>
      </c>
      <c r="G32" s="69">
        <v>0.78915725609051757</v>
      </c>
      <c r="H32" s="70">
        <v>0.82275865482170707</v>
      </c>
      <c r="I32" s="70">
        <v>0.80967719347384637</v>
      </c>
      <c r="J32" s="70">
        <v>0.86527701965065507</v>
      </c>
      <c r="K32" s="71">
        <v>0.58701686211921444</v>
      </c>
      <c r="L32" s="69"/>
      <c r="M32" s="70"/>
      <c r="N32" s="70"/>
      <c r="O32" s="70"/>
      <c r="P32" s="71"/>
    </row>
    <row r="33" spans="1:16" x14ac:dyDescent="0.2">
      <c r="A33" s="38">
        <v>42</v>
      </c>
      <c r="B33" s="69">
        <v>0.80622355364163989</v>
      </c>
      <c r="C33" s="70">
        <v>0.83014207976550736</v>
      </c>
      <c r="D33" s="70">
        <v>0.81244987971130711</v>
      </c>
      <c r="E33" s="70">
        <v>0.86059421422986704</v>
      </c>
      <c r="F33" s="71">
        <v>0.57705216053698793</v>
      </c>
      <c r="G33" s="69">
        <v>0.79413528127217425</v>
      </c>
      <c r="H33" s="70">
        <v>0.82590136349013898</v>
      </c>
      <c r="I33" s="70">
        <v>0.80967719347384637</v>
      </c>
      <c r="J33" s="70">
        <v>0.86527701965065507</v>
      </c>
      <c r="K33" s="71">
        <v>0.60960377489417805</v>
      </c>
      <c r="L33" s="69"/>
      <c r="M33" s="70"/>
      <c r="N33" s="70"/>
      <c r="O33" s="70"/>
      <c r="P33" s="71"/>
    </row>
    <row r="34" spans="1:16" x14ac:dyDescent="0.2">
      <c r="A34" s="38">
        <v>43</v>
      </c>
      <c r="B34" s="69">
        <v>0.80859015165699277</v>
      </c>
      <c r="C34" s="70">
        <v>0.83443025606926224</v>
      </c>
      <c r="D34" s="70">
        <v>0.81244987971130711</v>
      </c>
      <c r="E34" s="70">
        <v>0.86059421422986704</v>
      </c>
      <c r="F34" s="71">
        <v>0.57705216053698793</v>
      </c>
      <c r="G34" s="69">
        <v>0.79541141590437792</v>
      </c>
      <c r="H34" s="70">
        <v>0.82590136349013898</v>
      </c>
      <c r="I34" s="70">
        <v>0.80967719347384637</v>
      </c>
      <c r="J34" s="70">
        <v>0.86527701965065507</v>
      </c>
      <c r="K34" s="71">
        <v>0.61765318159739091</v>
      </c>
      <c r="L34" s="69"/>
      <c r="M34" s="70"/>
      <c r="N34" s="70"/>
      <c r="O34" s="70"/>
      <c r="P34" s="71"/>
    </row>
    <row r="35" spans="1:16" x14ac:dyDescent="0.2">
      <c r="A35" s="38">
        <v>44</v>
      </c>
      <c r="B35" s="69">
        <v>0.81053735255570092</v>
      </c>
      <c r="C35" s="70">
        <v>0.83795850239513647</v>
      </c>
      <c r="D35" s="70">
        <v>0.81244987971130711</v>
      </c>
      <c r="E35" s="70">
        <v>0.86059421422986704</v>
      </c>
      <c r="F35" s="71">
        <v>0.57705216053698793</v>
      </c>
      <c r="G35" s="69">
        <v>0.79763915093042315</v>
      </c>
      <c r="H35" s="70">
        <v>0.83091237534334728</v>
      </c>
      <c r="I35" s="70">
        <v>0.80967719347384637</v>
      </c>
      <c r="J35" s="70">
        <v>0.86527701965065507</v>
      </c>
      <c r="K35" s="71">
        <v>0.61765318159739091</v>
      </c>
      <c r="L35" s="69"/>
      <c r="M35" s="70"/>
      <c r="N35" s="70"/>
      <c r="O35" s="70"/>
      <c r="P35" s="71"/>
    </row>
    <row r="36" spans="1:16" x14ac:dyDescent="0.2">
      <c r="A36" s="38">
        <v>45</v>
      </c>
      <c r="B36" s="69">
        <v>0.81362291705673073</v>
      </c>
      <c r="C36" s="70">
        <v>0.83795850239513647</v>
      </c>
      <c r="D36" s="70">
        <v>0.81244987971130711</v>
      </c>
      <c r="E36" s="70">
        <v>0.86059421422986704</v>
      </c>
      <c r="F36" s="71">
        <v>0.60585932037477286</v>
      </c>
      <c r="G36" s="69">
        <v>0.79901429600822882</v>
      </c>
      <c r="H36" s="70">
        <v>0.83091237534334728</v>
      </c>
      <c r="I36" s="70">
        <v>0.80967719347384637</v>
      </c>
      <c r="J36" s="70">
        <v>0.86527701965065507</v>
      </c>
      <c r="K36" s="71">
        <v>0.62632711123447371</v>
      </c>
      <c r="L36" s="69"/>
      <c r="M36" s="70"/>
      <c r="N36" s="70"/>
      <c r="O36" s="70"/>
      <c r="P36" s="71"/>
    </row>
    <row r="37" spans="1:16" x14ac:dyDescent="0.2">
      <c r="A37" s="38">
        <v>46</v>
      </c>
      <c r="B37" s="69">
        <v>0.81362291705673073</v>
      </c>
      <c r="C37" s="70">
        <v>0.83795850239513647</v>
      </c>
      <c r="D37" s="70">
        <v>0.81244987971130711</v>
      </c>
      <c r="E37" s="70">
        <v>0.86059421422986704</v>
      </c>
      <c r="F37" s="71">
        <v>0.60585932037477286</v>
      </c>
      <c r="G37" s="69">
        <v>0.80285370106546239</v>
      </c>
      <c r="H37" s="70">
        <v>0.83091237534334728</v>
      </c>
      <c r="I37" s="70">
        <v>0.80967719347384637</v>
      </c>
      <c r="J37" s="70">
        <v>0.87319186681222716</v>
      </c>
      <c r="K37" s="71">
        <v>0.64249531607799604</v>
      </c>
      <c r="L37" s="69"/>
      <c r="M37" s="70"/>
      <c r="N37" s="70"/>
      <c r="O37" s="70"/>
      <c r="P37" s="71"/>
    </row>
    <row r="38" spans="1:16" x14ac:dyDescent="0.2">
      <c r="A38" s="38">
        <v>48</v>
      </c>
      <c r="B38" s="69">
        <v>0.814326905073956</v>
      </c>
      <c r="C38" s="70">
        <v>0.83795850239513647</v>
      </c>
      <c r="D38" s="70">
        <v>0.81244987971130711</v>
      </c>
      <c r="E38" s="70">
        <v>0.86426896012509768</v>
      </c>
      <c r="F38" s="71">
        <v>0.60585932037477286</v>
      </c>
      <c r="G38" s="69"/>
      <c r="H38" s="70"/>
      <c r="I38" s="70"/>
      <c r="J38" s="70"/>
      <c r="K38" s="71"/>
      <c r="L38" s="69"/>
      <c r="M38" s="70"/>
      <c r="N38" s="70"/>
      <c r="O38" s="70"/>
      <c r="P38" s="71"/>
    </row>
    <row r="39" spans="1:16" x14ac:dyDescent="0.2">
      <c r="A39" s="38">
        <v>53</v>
      </c>
      <c r="B39" s="69">
        <v>0.81469387755102018</v>
      </c>
      <c r="C39" s="70">
        <v>0.83795850239513647</v>
      </c>
      <c r="D39" s="70">
        <v>0.81244987971130711</v>
      </c>
      <c r="E39" s="70">
        <v>0.86618451915559025</v>
      </c>
      <c r="F39" s="71">
        <v>0.60585932037477286</v>
      </c>
      <c r="G39" s="69"/>
      <c r="H39" s="70"/>
      <c r="I39" s="70"/>
      <c r="J39" s="70"/>
      <c r="K39" s="71"/>
      <c r="L39" s="69"/>
      <c r="M39" s="70"/>
      <c r="N39" s="70"/>
      <c r="O39" s="70"/>
      <c r="P39" s="71"/>
    </row>
    <row r="40" spans="1:16" x14ac:dyDescent="0.2">
      <c r="A40" s="38">
        <v>54</v>
      </c>
      <c r="B40" s="69">
        <v>0.82102228047182157</v>
      </c>
      <c r="C40" s="70">
        <v>0.83795850239513647</v>
      </c>
      <c r="D40" s="70">
        <v>0.81244987971130711</v>
      </c>
      <c r="E40" s="70">
        <v>0.86618451915559025</v>
      </c>
      <c r="F40" s="71">
        <v>0.66494196615857937</v>
      </c>
      <c r="G40" s="69"/>
      <c r="H40" s="70"/>
      <c r="I40" s="70"/>
      <c r="J40" s="70"/>
      <c r="K40" s="71"/>
      <c r="L40" s="69"/>
      <c r="M40" s="70"/>
      <c r="N40" s="70"/>
      <c r="O40" s="70"/>
      <c r="P40" s="71"/>
    </row>
    <row r="41" spans="1:16" x14ac:dyDescent="0.2">
      <c r="A41" s="38">
        <v>56</v>
      </c>
      <c r="B41" s="69">
        <v>0.82400299569369018</v>
      </c>
      <c r="C41" s="70">
        <v>0.83795850239513647</v>
      </c>
      <c r="D41" s="70">
        <v>0.81244987971130711</v>
      </c>
      <c r="E41" s="70">
        <v>0.86618451915559025</v>
      </c>
      <c r="F41" s="71">
        <v>0.69277024192420655</v>
      </c>
      <c r="G41" s="69"/>
      <c r="H41" s="70"/>
      <c r="I41" s="70"/>
      <c r="J41" s="70"/>
      <c r="K41" s="71"/>
      <c r="L41" s="69"/>
      <c r="M41" s="70"/>
      <c r="N41" s="70"/>
      <c r="O41" s="70"/>
      <c r="P41" s="71"/>
    </row>
    <row r="42" spans="1:16" x14ac:dyDescent="0.2">
      <c r="A42" s="38">
        <v>60</v>
      </c>
      <c r="B42" s="69">
        <v>0.83023403856955613</v>
      </c>
      <c r="C42" s="70">
        <v>0.84924889063793407</v>
      </c>
      <c r="D42" s="70">
        <v>0.81244987971130711</v>
      </c>
      <c r="E42" s="70">
        <v>0.86618451915559025</v>
      </c>
      <c r="F42" s="71">
        <v>0.69277024192420655</v>
      </c>
      <c r="G42" s="69"/>
      <c r="H42" s="70"/>
      <c r="I42" s="70"/>
      <c r="J42" s="70"/>
      <c r="K42" s="71"/>
      <c r="L42" s="69"/>
      <c r="M42" s="70"/>
      <c r="N42" s="70"/>
      <c r="O42" s="70"/>
      <c r="P42" s="71"/>
    </row>
    <row r="43" spans="1:16" x14ac:dyDescent="0.2">
      <c r="A43" s="38">
        <v>63</v>
      </c>
      <c r="B43" s="69">
        <v>0.83489234225800402</v>
      </c>
      <c r="C43" s="70">
        <v>0.84924889063793407</v>
      </c>
      <c r="D43" s="70">
        <v>0.81244987971130711</v>
      </c>
      <c r="E43" s="70">
        <v>0.89050039093041433</v>
      </c>
      <c r="F43" s="71">
        <v>0.69277024192420655</v>
      </c>
      <c r="G43" s="69"/>
      <c r="H43" s="70"/>
      <c r="I43" s="70"/>
      <c r="J43" s="70"/>
      <c r="K43" s="71"/>
      <c r="L43" s="69"/>
      <c r="M43" s="70"/>
      <c r="N43" s="70"/>
      <c r="O43" s="70"/>
      <c r="P43" s="71"/>
    </row>
    <row r="44" spans="1:16" x14ac:dyDescent="0.2">
      <c r="A44" s="39" t="s">
        <v>36</v>
      </c>
      <c r="B44" s="77">
        <v>0.16510765774199587</v>
      </c>
      <c r="C44" s="78">
        <v>0.15075110936206593</v>
      </c>
      <c r="D44" s="78">
        <v>0.18755012028869289</v>
      </c>
      <c r="E44" s="78">
        <v>0.10949960906958567</v>
      </c>
      <c r="F44" s="79">
        <v>0.30722975807579367</v>
      </c>
      <c r="G44" s="77">
        <v>0.19534210859245649</v>
      </c>
      <c r="H44" s="78">
        <v>0.16908762465665295</v>
      </c>
      <c r="I44" s="78">
        <v>0.18266694675909712</v>
      </c>
      <c r="J44" s="78">
        <v>0.12680813318777284</v>
      </c>
      <c r="K44" s="79">
        <v>0.35750468392200396</v>
      </c>
      <c r="L44" s="77">
        <v>0.16908391236410791</v>
      </c>
      <c r="M44" s="78">
        <v>0.14920741343805377</v>
      </c>
      <c r="N44" s="78">
        <v>0.10631417890436456</v>
      </c>
      <c r="O44" s="78">
        <v>0.10258150329813509</v>
      </c>
      <c r="P44" s="79">
        <v>0.40537912255841735</v>
      </c>
    </row>
    <row r="45" spans="1:16" x14ac:dyDescent="0.2">
      <c r="A45" s="21" t="s">
        <v>27</v>
      </c>
    </row>
    <row r="46" spans="1:16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</sheetData>
  <mergeCells count="5">
    <mergeCell ref="A1:P1"/>
    <mergeCell ref="A2:A3"/>
    <mergeCell ref="B2:F2"/>
    <mergeCell ref="G2:K2"/>
    <mergeCell ref="L2:P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J57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3.44140625" style="1" customWidth="1"/>
    <col min="2" max="17" width="7.6640625" style="1" customWidth="1"/>
    <col min="18" max="16384" width="11.5546875" style="1"/>
  </cols>
  <sheetData>
    <row r="1" spans="1:10" ht="51.75" customHeight="1" x14ac:dyDescent="0.25">
      <c r="A1" s="198" t="s">
        <v>395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2">
      <c r="A2" s="231" t="s">
        <v>42</v>
      </c>
      <c r="B2" s="209" t="s">
        <v>3</v>
      </c>
      <c r="C2" s="209"/>
      <c r="D2" s="209"/>
      <c r="E2" s="209" t="s">
        <v>4</v>
      </c>
      <c r="F2" s="209"/>
      <c r="G2" s="209"/>
      <c r="H2" s="209" t="s">
        <v>5</v>
      </c>
      <c r="I2" s="209"/>
      <c r="J2" s="209"/>
    </row>
    <row r="3" spans="1:10" x14ac:dyDescent="0.2">
      <c r="A3" s="231"/>
      <c r="B3" s="22" t="s">
        <v>1</v>
      </c>
      <c r="C3" s="22" t="s">
        <v>25</v>
      </c>
      <c r="D3" s="22" t="s">
        <v>26</v>
      </c>
      <c r="E3" s="22" t="s">
        <v>1</v>
      </c>
      <c r="F3" s="22" t="s">
        <v>25</v>
      </c>
      <c r="G3" s="22" t="s">
        <v>26</v>
      </c>
      <c r="H3" s="22" t="s">
        <v>1</v>
      </c>
      <c r="I3" s="22" t="s">
        <v>25</v>
      </c>
      <c r="J3" s="22" t="s">
        <v>26</v>
      </c>
    </row>
    <row r="4" spans="1:10" x14ac:dyDescent="0.2">
      <c r="A4" s="47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48">
        <v>0</v>
      </c>
      <c r="B5" s="69">
        <v>0</v>
      </c>
      <c r="C5" s="70">
        <v>0</v>
      </c>
      <c r="D5" s="71">
        <v>0</v>
      </c>
      <c r="E5" s="69">
        <v>0</v>
      </c>
      <c r="F5" s="70">
        <v>0</v>
      </c>
      <c r="G5" s="71">
        <v>0</v>
      </c>
      <c r="H5" s="69">
        <v>7.2683599853718538E-3</v>
      </c>
      <c r="I5" s="70">
        <v>1.4927156500439536E-2</v>
      </c>
      <c r="J5" s="71">
        <v>0</v>
      </c>
    </row>
    <row r="6" spans="1:10" x14ac:dyDescent="0.2">
      <c r="A6" s="48">
        <v>1</v>
      </c>
      <c r="B6" s="69">
        <v>0</v>
      </c>
      <c r="C6" s="70">
        <v>0</v>
      </c>
      <c r="D6" s="71">
        <v>0</v>
      </c>
      <c r="E6" s="69">
        <v>0</v>
      </c>
      <c r="F6" s="70">
        <v>0</v>
      </c>
      <c r="G6" s="71">
        <v>0</v>
      </c>
      <c r="H6" s="69">
        <v>8.8849363343196253E-3</v>
      </c>
      <c r="I6" s="70">
        <v>1.4927156500439536E-2</v>
      </c>
      <c r="J6" s="71">
        <v>3.1507415177016596E-3</v>
      </c>
    </row>
    <row r="7" spans="1:10" x14ac:dyDescent="0.2">
      <c r="A7" s="48">
        <v>4</v>
      </c>
      <c r="B7" s="69">
        <v>0</v>
      </c>
      <c r="C7" s="70">
        <v>0</v>
      </c>
      <c r="D7" s="71">
        <v>0</v>
      </c>
      <c r="E7" s="69">
        <v>0</v>
      </c>
      <c r="F7" s="70">
        <v>0</v>
      </c>
      <c r="G7" s="71">
        <v>0</v>
      </c>
      <c r="H7" s="69">
        <v>1.3048971042920309E-2</v>
      </c>
      <c r="I7" s="70">
        <v>2.0158915754167058E-2</v>
      </c>
      <c r="J7" s="71">
        <v>6.3014830354033192E-3</v>
      </c>
    </row>
    <row r="8" spans="1:10" x14ac:dyDescent="0.2">
      <c r="A8" s="48">
        <v>5</v>
      </c>
      <c r="B8" s="69">
        <v>1.2417150346377083E-2</v>
      </c>
      <c r="C8" s="70">
        <v>0</v>
      </c>
      <c r="D8" s="71">
        <v>2.121533953500275E-2</v>
      </c>
      <c r="E8" s="69">
        <v>7.0187404771203362E-3</v>
      </c>
      <c r="F8" s="70">
        <v>1.9074922684484976E-3</v>
      </c>
      <c r="G8" s="71">
        <v>1.1877554961856633E-2</v>
      </c>
      <c r="H8" s="69">
        <v>2.6297416802420294E-2</v>
      </c>
      <c r="I8" s="70">
        <v>2.9973798530327986E-2</v>
      </c>
      <c r="J8" s="71">
        <v>2.2808452734827438E-2</v>
      </c>
    </row>
    <row r="9" spans="1:10" x14ac:dyDescent="0.2">
      <c r="A9" s="48">
        <v>6</v>
      </c>
      <c r="B9" s="69">
        <v>3.4765025276165512E-2</v>
      </c>
      <c r="C9" s="70">
        <v>3.4257954996929969E-2</v>
      </c>
      <c r="D9" s="71">
        <v>3.5124310629422527E-2</v>
      </c>
      <c r="E9" s="69">
        <v>3.4103597929581571E-2</v>
      </c>
      <c r="F9" s="70">
        <v>1.9108783493984063E-2</v>
      </c>
      <c r="G9" s="71">
        <v>4.8357850237658394E-2</v>
      </c>
      <c r="H9" s="69">
        <v>6.4484357857641547E-2</v>
      </c>
      <c r="I9" s="70">
        <v>7.40042161322534E-2</v>
      </c>
      <c r="J9" s="71">
        <v>5.5449810874513006E-2</v>
      </c>
    </row>
    <row r="10" spans="1:10" x14ac:dyDescent="0.2">
      <c r="A10" s="48">
        <v>7</v>
      </c>
      <c r="B10" s="69">
        <v>6.0969855832241154E-2</v>
      </c>
      <c r="C10" s="70">
        <v>6.237584425903854E-2</v>
      </c>
      <c r="D10" s="71">
        <v>5.9973640772350956E-2</v>
      </c>
      <c r="E10" s="69">
        <v>6.9983883299688118E-2</v>
      </c>
      <c r="F10" s="70">
        <v>5.1682882232104557E-2</v>
      </c>
      <c r="G10" s="71">
        <v>8.7381036684155755E-2</v>
      </c>
      <c r="H10" s="69">
        <v>9.1193191263007428E-2</v>
      </c>
      <c r="I10" s="70">
        <v>0.11142879089178878</v>
      </c>
      <c r="J10" s="71">
        <v>7.1989178944299098E-2</v>
      </c>
    </row>
    <row r="11" spans="1:10" x14ac:dyDescent="0.2">
      <c r="A11" s="48">
        <v>8</v>
      </c>
      <c r="B11" s="69">
        <v>0.10274480434375585</v>
      </c>
      <c r="C11" s="70">
        <v>0.10761368151117853</v>
      </c>
      <c r="D11" s="71">
        <v>9.92949546390961E-2</v>
      </c>
      <c r="E11" s="69">
        <v>0.12568826011144177</v>
      </c>
      <c r="F11" s="70">
        <v>0.11258719158446015</v>
      </c>
      <c r="G11" s="71">
        <v>0.13814229461057287</v>
      </c>
      <c r="H11" s="69">
        <v>0.12132218491306229</v>
      </c>
      <c r="I11" s="70">
        <v>0.12731183162781964</v>
      </c>
      <c r="J11" s="71">
        <v>0.11563788341446425</v>
      </c>
    </row>
    <row r="12" spans="1:10" x14ac:dyDescent="0.2">
      <c r="A12" s="48">
        <v>9</v>
      </c>
      <c r="B12" s="69">
        <v>0.14033327092304812</v>
      </c>
      <c r="C12" s="70">
        <v>0.11974934084588434</v>
      </c>
      <c r="D12" s="71">
        <v>0.15491804327519801</v>
      </c>
      <c r="E12" s="69">
        <v>0.14154093256838599</v>
      </c>
      <c r="F12" s="70">
        <v>0.11667306259734983</v>
      </c>
      <c r="G12" s="71">
        <v>0.1651806311091083</v>
      </c>
      <c r="H12" s="69">
        <v>0.15421057880913597</v>
      </c>
      <c r="I12" s="70">
        <v>0.15743925441029624</v>
      </c>
      <c r="J12" s="71">
        <v>0.15114649733118424</v>
      </c>
    </row>
    <row r="13" spans="1:10" x14ac:dyDescent="0.2">
      <c r="A13" s="48">
        <v>10</v>
      </c>
      <c r="B13" s="69">
        <v>0.26177120389440178</v>
      </c>
      <c r="C13" s="70">
        <v>0.18915014266623326</v>
      </c>
      <c r="D13" s="71">
        <v>0.31322695806835488</v>
      </c>
      <c r="E13" s="69">
        <v>0.26549100930148134</v>
      </c>
      <c r="F13" s="70">
        <v>0.19895482968012823</v>
      </c>
      <c r="G13" s="71">
        <v>0.32874110792802652</v>
      </c>
      <c r="H13" s="69">
        <v>0.27443980850427208</v>
      </c>
      <c r="I13" s="70">
        <v>0.23394413198030195</v>
      </c>
      <c r="J13" s="71">
        <v>0.31287106258555197</v>
      </c>
    </row>
    <row r="14" spans="1:10" x14ac:dyDescent="0.2">
      <c r="A14" s="48">
        <v>11</v>
      </c>
      <c r="B14" s="69">
        <v>0.28208949634899833</v>
      </c>
      <c r="C14" s="70">
        <v>0.19212988044930834</v>
      </c>
      <c r="D14" s="71">
        <v>0.3458305076070684</v>
      </c>
      <c r="E14" s="69">
        <v>0.2854471146705978</v>
      </c>
      <c r="F14" s="70">
        <v>0.21297320481274973</v>
      </c>
      <c r="G14" s="71">
        <v>0.35434169161275092</v>
      </c>
      <c r="H14" s="69">
        <v>0.30013880115695335</v>
      </c>
      <c r="I14" s="70">
        <v>0.23579615768676015</v>
      </c>
      <c r="J14" s="71">
        <v>0.36120133157302192</v>
      </c>
    </row>
    <row r="15" spans="1:10" x14ac:dyDescent="0.2">
      <c r="A15" s="48">
        <v>12</v>
      </c>
      <c r="B15" s="69">
        <v>0.40028459090058044</v>
      </c>
      <c r="C15" s="70">
        <v>0.25091198035178963</v>
      </c>
      <c r="D15" s="71">
        <v>0.50612276234469178</v>
      </c>
      <c r="E15" s="69">
        <v>0.41207597401525864</v>
      </c>
      <c r="F15" s="70">
        <v>0.30718526377570599</v>
      </c>
      <c r="G15" s="71">
        <v>0.51178635422366714</v>
      </c>
      <c r="H15" s="69">
        <v>0.40003823265401112</v>
      </c>
      <c r="I15" s="70">
        <v>0.29173245483020255</v>
      </c>
      <c r="J15" s="71">
        <v>0.50282270801778672</v>
      </c>
    </row>
    <row r="16" spans="1:10" x14ac:dyDescent="0.2">
      <c r="A16" s="48">
        <v>13</v>
      </c>
      <c r="B16" s="69">
        <v>0.43245834113461901</v>
      </c>
      <c r="C16" s="70">
        <v>0.28303897135839923</v>
      </c>
      <c r="D16" s="71">
        <v>0.53832964389451199</v>
      </c>
      <c r="E16" s="69">
        <v>0.46909498952139456</v>
      </c>
      <c r="F16" s="70">
        <v>0.3658999074471207</v>
      </c>
      <c r="G16" s="71">
        <v>0.56719348504844369</v>
      </c>
      <c r="H16" s="69">
        <v>0.46632201868413181</v>
      </c>
      <c r="I16" s="70">
        <v>0.32940453532931069</v>
      </c>
      <c r="J16" s="71">
        <v>0.59625960814171042</v>
      </c>
    </row>
    <row r="17" spans="1:10" x14ac:dyDescent="0.2">
      <c r="A17" s="48">
        <v>14</v>
      </c>
      <c r="B17" s="69">
        <v>0.47662984459838986</v>
      </c>
      <c r="C17" s="70">
        <v>0.31556326073608548</v>
      </c>
      <c r="D17" s="71">
        <v>0.59075379713631315</v>
      </c>
      <c r="E17" s="69">
        <v>0.52083344792875652</v>
      </c>
      <c r="F17" s="70">
        <v>0.42191697329510824</v>
      </c>
      <c r="G17" s="71">
        <v>0.61486464737502822</v>
      </c>
      <c r="H17" s="69">
        <v>0.51990175870208455</v>
      </c>
      <c r="I17" s="70">
        <v>0.36484906417226404</v>
      </c>
      <c r="J17" s="71">
        <v>0.66705004738261664</v>
      </c>
    </row>
    <row r="18" spans="1:10" x14ac:dyDescent="0.2">
      <c r="A18" s="134">
        <v>15</v>
      </c>
      <c r="B18" s="138">
        <v>0.54047556637333838</v>
      </c>
      <c r="C18" s="139">
        <v>0.40921732220897888</v>
      </c>
      <c r="D18" s="140">
        <v>0.63347877826259436</v>
      </c>
      <c r="E18" s="138">
        <v>0.62819377444320379</v>
      </c>
      <c r="F18" s="139">
        <v>0.51691911781304323</v>
      </c>
      <c r="G18" s="140">
        <v>0.73397281145052096</v>
      </c>
      <c r="H18" s="138">
        <v>0.6177067056750557</v>
      </c>
      <c r="I18" s="139">
        <v>0.44975206752639352</v>
      </c>
      <c r="J18" s="140">
        <v>0.77709921190964093</v>
      </c>
    </row>
    <row r="19" spans="1:10" x14ac:dyDescent="0.2">
      <c r="A19" s="48">
        <v>16</v>
      </c>
      <c r="B19" s="69">
        <v>0.56103351432316051</v>
      </c>
      <c r="C19" s="70">
        <v>0.43325387365911794</v>
      </c>
      <c r="D19" s="71">
        <v>0.65157195685275959</v>
      </c>
      <c r="E19" s="69">
        <v>0.66976716043542595</v>
      </c>
      <c r="F19" s="70">
        <v>0.56553195331723072</v>
      </c>
      <c r="G19" s="71">
        <v>0.76885441143335376</v>
      </c>
      <c r="H19" s="69">
        <v>0.64572043618471364</v>
      </c>
      <c r="I19" s="70">
        <v>0.49047102902644901</v>
      </c>
      <c r="J19" s="71">
        <v>0.79305540931291152</v>
      </c>
    </row>
    <row r="20" spans="1:10" x14ac:dyDescent="0.2">
      <c r="A20" s="48">
        <v>17</v>
      </c>
      <c r="B20" s="69">
        <v>0.58392810335143241</v>
      </c>
      <c r="C20" s="70">
        <v>0.4458229493986347</v>
      </c>
      <c r="D20" s="71">
        <v>0.68178270271653618</v>
      </c>
      <c r="E20" s="69">
        <v>0.71936589310172228</v>
      </c>
      <c r="F20" s="70">
        <v>0.59913316327682353</v>
      </c>
      <c r="G20" s="71">
        <v>0.83366058304095447</v>
      </c>
      <c r="H20" s="69">
        <v>0.67658499285215601</v>
      </c>
      <c r="I20" s="70">
        <v>0.51993274671628165</v>
      </c>
      <c r="J20" s="71">
        <v>0.82525128986011997</v>
      </c>
    </row>
    <row r="21" spans="1:10" x14ac:dyDescent="0.2">
      <c r="A21" s="48">
        <v>18</v>
      </c>
      <c r="B21" s="69">
        <v>0.63972289833364548</v>
      </c>
      <c r="C21" s="70">
        <v>0.51336367248167003</v>
      </c>
      <c r="D21" s="71">
        <v>0.72925490396795967</v>
      </c>
      <c r="E21" s="69">
        <v>0.79077992728232838</v>
      </c>
      <c r="F21" s="70">
        <v>0.68482358518250985</v>
      </c>
      <c r="G21" s="71">
        <v>0.89150331005032135</v>
      </c>
      <c r="H21" s="69">
        <v>0.74722397686093289</v>
      </c>
      <c r="I21" s="70">
        <v>0.62056516655429339</v>
      </c>
      <c r="J21" s="71">
        <v>0.86742586847881542</v>
      </c>
    </row>
    <row r="22" spans="1:10" x14ac:dyDescent="0.2">
      <c r="A22" s="48">
        <v>19</v>
      </c>
      <c r="B22" s="69">
        <v>0.66322411533420722</v>
      </c>
      <c r="C22" s="70">
        <v>0.52967096471268094</v>
      </c>
      <c r="D22" s="71">
        <v>0.75785338639300859</v>
      </c>
      <c r="E22" s="69">
        <v>0.79535641010126579</v>
      </c>
      <c r="F22" s="70">
        <v>0.68752116300593702</v>
      </c>
      <c r="G22" s="71">
        <v>0.89786590272636557</v>
      </c>
      <c r="H22" s="69">
        <v>0.77258635592938596</v>
      </c>
      <c r="I22" s="70">
        <v>0.67265232271334574</v>
      </c>
      <c r="J22" s="71">
        <v>0.86742586847881542</v>
      </c>
    </row>
    <row r="23" spans="1:10" x14ac:dyDescent="0.2">
      <c r="A23" s="134">
        <v>20</v>
      </c>
      <c r="B23" s="138">
        <v>0.69364538475940851</v>
      </c>
      <c r="C23" s="139">
        <v>0.55562177195073492</v>
      </c>
      <c r="D23" s="140">
        <v>0.79144220803316678</v>
      </c>
      <c r="E23" s="138">
        <v>0.81571405783310147</v>
      </c>
      <c r="F23" s="139">
        <v>0.69620081717420268</v>
      </c>
      <c r="G23" s="140">
        <v>0.92932479265243928</v>
      </c>
      <c r="H23" s="138">
        <v>0.80552461850460455</v>
      </c>
      <c r="I23" s="139">
        <v>0.70437573078203286</v>
      </c>
      <c r="J23" s="140">
        <v>0.90151705369219914</v>
      </c>
    </row>
    <row r="24" spans="1:10" x14ac:dyDescent="0.2">
      <c r="A24" s="48">
        <v>21</v>
      </c>
      <c r="B24" s="69">
        <v>0.72077888035948345</v>
      </c>
      <c r="C24" s="70">
        <v>0.55740961462058003</v>
      </c>
      <c r="D24" s="71">
        <v>0.83653440135123058</v>
      </c>
      <c r="E24" s="69">
        <v>0.83046111364748987</v>
      </c>
      <c r="F24" s="70">
        <v>0.71420348089121666</v>
      </c>
      <c r="G24" s="71">
        <v>0.94097702814347484</v>
      </c>
      <c r="H24" s="69">
        <v>0.81219871006349942</v>
      </c>
      <c r="I24" s="70">
        <v>0.70825901048912265</v>
      </c>
      <c r="J24" s="71">
        <v>0.91083968476385624</v>
      </c>
    </row>
    <row r="25" spans="1:10" x14ac:dyDescent="0.2">
      <c r="A25" s="48">
        <v>22</v>
      </c>
      <c r="B25" s="69">
        <v>0.75227859951319997</v>
      </c>
      <c r="C25" s="70">
        <v>0.59968577310651205</v>
      </c>
      <c r="D25" s="71">
        <v>0.86039845939271442</v>
      </c>
      <c r="E25" s="69">
        <v>0.84109373538908361</v>
      </c>
      <c r="F25" s="70">
        <v>0.73280435224271445</v>
      </c>
      <c r="G25" s="71">
        <v>0.94403493524747584</v>
      </c>
      <c r="H25" s="69">
        <v>0.82826889191794939</v>
      </c>
      <c r="I25" s="70">
        <v>0.73289863359762408</v>
      </c>
      <c r="J25" s="71">
        <v>0.91877728550253912</v>
      </c>
    </row>
    <row r="26" spans="1:10" x14ac:dyDescent="0.2">
      <c r="A26" s="48">
        <v>23</v>
      </c>
      <c r="B26" s="69">
        <v>0.77746489421456677</v>
      </c>
      <c r="C26" s="70">
        <v>0.65119008921154331</v>
      </c>
      <c r="D26" s="71">
        <v>0.86693708333866526</v>
      </c>
      <c r="E26" s="69">
        <v>0.84513666191783243</v>
      </c>
      <c r="F26" s="70">
        <v>0.73280435224271445</v>
      </c>
      <c r="G26" s="71">
        <v>0.95192111672621538</v>
      </c>
      <c r="H26" s="69">
        <v>0.84993683300641643</v>
      </c>
      <c r="I26" s="70">
        <v>0.75706031458832979</v>
      </c>
      <c r="J26" s="71">
        <v>0.93807861464568321</v>
      </c>
    </row>
    <row r="27" spans="1:10" x14ac:dyDescent="0.2">
      <c r="A27" s="48">
        <v>24</v>
      </c>
      <c r="B27" s="69">
        <v>0.80611870436247912</v>
      </c>
      <c r="C27" s="70">
        <v>0.69147975584209198</v>
      </c>
      <c r="D27" s="71">
        <v>0.88734629115430419</v>
      </c>
      <c r="E27" s="69">
        <v>0.86033476531774111</v>
      </c>
      <c r="F27" s="70">
        <v>0.75764689947854369</v>
      </c>
      <c r="G27" s="71">
        <v>0.95795109494533315</v>
      </c>
      <c r="H27" s="69">
        <v>0.87765550716446694</v>
      </c>
      <c r="I27" s="70">
        <v>0.77807269840998905</v>
      </c>
      <c r="J27" s="71">
        <v>0.97216170026647653</v>
      </c>
    </row>
    <row r="28" spans="1:10" x14ac:dyDescent="0.2">
      <c r="A28" s="48">
        <v>25</v>
      </c>
      <c r="B28" s="69">
        <v>0.83510204081632666</v>
      </c>
      <c r="C28" s="70">
        <v>0.73792754722432918</v>
      </c>
      <c r="D28" s="71">
        <v>0.90395516372151385</v>
      </c>
      <c r="E28" s="69">
        <v>0.874674778189099</v>
      </c>
      <c r="F28" s="70">
        <v>0.7753109551005668</v>
      </c>
      <c r="G28" s="71">
        <v>0.96913123249750532</v>
      </c>
      <c r="H28" s="69">
        <v>0.8959988696432728</v>
      </c>
      <c r="I28" s="70">
        <v>0.80752588141914672</v>
      </c>
      <c r="J28" s="71">
        <v>0.97996160793112097</v>
      </c>
    </row>
    <row r="29" spans="1:10" x14ac:dyDescent="0.2">
      <c r="A29" s="48">
        <v>26</v>
      </c>
      <c r="B29" s="69">
        <v>0.86897584721962196</v>
      </c>
      <c r="C29" s="70">
        <v>0.77323292519955222</v>
      </c>
      <c r="D29" s="71">
        <v>0.93681462809177141</v>
      </c>
      <c r="E29" s="69">
        <v>0.88477384364050415</v>
      </c>
      <c r="F29" s="70">
        <v>0.7918801778821194</v>
      </c>
      <c r="G29" s="71">
        <v>0.97307968798618039</v>
      </c>
      <c r="H29" s="69">
        <v>0.91434223212207866</v>
      </c>
      <c r="I29" s="70">
        <v>0.84293627153940043</v>
      </c>
      <c r="J29" s="71">
        <v>0.98210799996760156</v>
      </c>
    </row>
    <row r="30" spans="1:10" x14ac:dyDescent="0.2">
      <c r="A30" s="48">
        <v>27</v>
      </c>
      <c r="B30" s="69">
        <v>0.88766148661299393</v>
      </c>
      <c r="C30" s="70">
        <v>0.80028533246650058</v>
      </c>
      <c r="D30" s="71">
        <v>0.9495719824442429</v>
      </c>
      <c r="E30" s="69">
        <v>0.9159786357460713</v>
      </c>
      <c r="F30" s="70">
        <v>0.84749091401611787</v>
      </c>
      <c r="G30" s="71">
        <v>0.98108389394963569</v>
      </c>
      <c r="H30" s="69">
        <v>0.93836646830014314</v>
      </c>
      <c r="I30" s="70">
        <v>0.88626684532598221</v>
      </c>
      <c r="J30" s="71">
        <v>0.9878101131513084</v>
      </c>
    </row>
    <row r="31" spans="1:10" x14ac:dyDescent="0.2">
      <c r="A31" s="48">
        <v>28</v>
      </c>
      <c r="B31" s="69">
        <v>0.89866317169069476</v>
      </c>
      <c r="C31" s="70">
        <v>0.80982049337234085</v>
      </c>
      <c r="D31" s="71">
        <v>0.96161277526839106</v>
      </c>
      <c r="E31" s="69">
        <v>0.92518660718705836</v>
      </c>
      <c r="F31" s="70">
        <v>0.86196076660872722</v>
      </c>
      <c r="G31" s="71">
        <v>0.98528985740496344</v>
      </c>
      <c r="H31" s="69">
        <v>0.94969496991256375</v>
      </c>
      <c r="I31" s="70">
        <v>0.90953238484582111</v>
      </c>
      <c r="J31" s="71">
        <v>0.9878101131513084</v>
      </c>
    </row>
    <row r="32" spans="1:10" x14ac:dyDescent="0.2">
      <c r="A32" s="48">
        <v>29</v>
      </c>
      <c r="B32" s="69">
        <v>0.9002134431754355</v>
      </c>
      <c r="C32" s="70">
        <v>0.81355870986383505</v>
      </c>
      <c r="D32" s="71">
        <v>0.96161277526839106</v>
      </c>
      <c r="E32" s="69">
        <v>0.94207888932282369</v>
      </c>
      <c r="F32" s="70">
        <v>0.89253707758640166</v>
      </c>
      <c r="G32" s="71">
        <v>0.98917393590197533</v>
      </c>
      <c r="H32" s="69">
        <v>0.96837079025233563</v>
      </c>
      <c r="I32" s="70">
        <v>0.94224581587279921</v>
      </c>
      <c r="J32" s="71">
        <v>0.99316394385362405</v>
      </c>
    </row>
    <row r="33" spans="1:10" x14ac:dyDescent="0.2">
      <c r="A33" s="134">
        <v>30</v>
      </c>
      <c r="B33" s="138">
        <v>0.90538850402546356</v>
      </c>
      <c r="C33" s="139">
        <v>0.82103514284682344</v>
      </c>
      <c r="D33" s="140">
        <v>0.96515719568527636</v>
      </c>
      <c r="E33" s="138">
        <v>0.96004378461927742</v>
      </c>
      <c r="F33" s="139">
        <v>0.92417436059504743</v>
      </c>
      <c r="G33" s="140">
        <v>0.99414169375865069</v>
      </c>
      <c r="H33" s="138">
        <v>0.97283403703580584</v>
      </c>
      <c r="I33" s="139">
        <v>0.951412062917666</v>
      </c>
      <c r="J33" s="140">
        <v>0.99316394385362405</v>
      </c>
    </row>
    <row r="34" spans="1:10" x14ac:dyDescent="0.2">
      <c r="A34" s="48">
        <v>31</v>
      </c>
      <c r="B34" s="69">
        <v>0.91688447856206723</v>
      </c>
      <c r="C34" s="70">
        <v>0.83040777260085963</v>
      </c>
      <c r="D34" s="71">
        <v>0.97815766912771474</v>
      </c>
      <c r="E34" s="69">
        <v>0.9688337119566115</v>
      </c>
      <c r="F34" s="70">
        <v>0.94055170545610522</v>
      </c>
      <c r="G34" s="71">
        <v>0.9957189300543986</v>
      </c>
      <c r="H34" s="69">
        <v>0.97570564180990071</v>
      </c>
      <c r="I34" s="70">
        <v>0.95730952726403751</v>
      </c>
      <c r="J34" s="71">
        <v>0.99316394385362405</v>
      </c>
    </row>
    <row r="35" spans="1:10" x14ac:dyDescent="0.2">
      <c r="A35" s="48">
        <v>32</v>
      </c>
      <c r="B35" s="69">
        <v>0.92133308369219269</v>
      </c>
      <c r="C35" s="70">
        <v>0.83315274316466215</v>
      </c>
      <c r="D35" s="71">
        <v>0.98381338690483855</v>
      </c>
      <c r="E35" s="69">
        <v>0.97590195765653287</v>
      </c>
      <c r="F35" s="70">
        <v>0.95055193119483516</v>
      </c>
      <c r="G35" s="71">
        <v>1</v>
      </c>
      <c r="H35" s="69">
        <v>0.97849413211875402</v>
      </c>
      <c r="I35" s="70">
        <v>0.96059537932388273</v>
      </c>
      <c r="J35" s="71">
        <v>0.99548042733450492</v>
      </c>
    </row>
    <row r="36" spans="1:10" x14ac:dyDescent="0.2">
      <c r="A36" s="48">
        <v>33</v>
      </c>
      <c r="B36" s="69">
        <v>0.92617861823628556</v>
      </c>
      <c r="C36" s="70">
        <v>0.83315274316466215</v>
      </c>
      <c r="D36" s="71">
        <v>0.99209223170528893</v>
      </c>
      <c r="E36" s="69">
        <v>0.97794267295199655</v>
      </c>
      <c r="F36" s="70">
        <v>0.9547393846362221</v>
      </c>
      <c r="G36" s="71">
        <v>1</v>
      </c>
      <c r="H36" s="69">
        <v>0.98028524884470902</v>
      </c>
      <c r="I36" s="70">
        <v>0.96427382669477435</v>
      </c>
      <c r="J36" s="71">
        <v>0.99548042733450492</v>
      </c>
    </row>
    <row r="37" spans="1:10" x14ac:dyDescent="0.2">
      <c r="A37" s="48">
        <v>34</v>
      </c>
      <c r="B37" s="69">
        <v>0.93163078075266825</v>
      </c>
      <c r="C37" s="70">
        <v>0.83885939249467267</v>
      </c>
      <c r="D37" s="71">
        <v>0.99736407723509657</v>
      </c>
      <c r="E37" s="69">
        <v>0.98332774107668375</v>
      </c>
      <c r="F37" s="70">
        <v>0.96578929546942371</v>
      </c>
      <c r="G37" s="71">
        <v>1</v>
      </c>
      <c r="H37" s="69">
        <v>0.99077845008145227</v>
      </c>
      <c r="I37" s="70">
        <v>0.98582389539895376</v>
      </c>
      <c r="J37" s="71">
        <v>0.99548042733450492</v>
      </c>
    </row>
    <row r="38" spans="1:10" x14ac:dyDescent="0.2">
      <c r="A38" s="48">
        <v>35</v>
      </c>
      <c r="B38" s="69">
        <v>0.93367534169631172</v>
      </c>
      <c r="C38" s="70">
        <v>0.8437895040993969</v>
      </c>
      <c r="D38" s="71">
        <v>0.99736407723509657</v>
      </c>
      <c r="E38" s="69">
        <v>0.98332774107668375</v>
      </c>
      <c r="F38" s="70">
        <v>0.96578929546942371</v>
      </c>
      <c r="G38" s="71">
        <v>1</v>
      </c>
      <c r="H38" s="69">
        <v>0.99077845008145227</v>
      </c>
      <c r="I38" s="70">
        <v>0.98582389539895376</v>
      </c>
      <c r="J38" s="71">
        <v>0.99548042733450492</v>
      </c>
    </row>
    <row r="39" spans="1:10" x14ac:dyDescent="0.2">
      <c r="A39" s="48">
        <v>36</v>
      </c>
      <c r="B39" s="69">
        <v>0.93367534169631172</v>
      </c>
      <c r="C39" s="70">
        <v>0.8437895040993969</v>
      </c>
      <c r="D39" s="71">
        <v>0.99736407723509657</v>
      </c>
      <c r="E39" s="69">
        <v>0.98332774107668375</v>
      </c>
      <c r="F39" s="70">
        <v>0.96578929546942371</v>
      </c>
      <c r="G39" s="71">
        <v>1</v>
      </c>
      <c r="H39" s="69">
        <v>0.99219139599055828</v>
      </c>
      <c r="I39" s="70">
        <v>0.98872568682842743</v>
      </c>
      <c r="J39" s="71">
        <v>0.99548042733450492</v>
      </c>
    </row>
    <row r="40" spans="1:10" x14ac:dyDescent="0.2">
      <c r="A40" s="48">
        <v>37</v>
      </c>
      <c r="B40" s="69">
        <v>0.93521812394682657</v>
      </c>
      <c r="C40" s="70">
        <v>0.8437895040993969</v>
      </c>
      <c r="D40" s="71">
        <v>1.0000000000000004</v>
      </c>
      <c r="E40" s="69">
        <v>0.98448836352235181</v>
      </c>
      <c r="F40" s="70">
        <v>0.96817083907085943</v>
      </c>
      <c r="G40" s="71">
        <v>1</v>
      </c>
      <c r="H40" s="69">
        <v>0.99219139599055828</v>
      </c>
      <c r="I40" s="70">
        <v>0.98872568682842743</v>
      </c>
      <c r="J40" s="71">
        <v>0.99548042733450492</v>
      </c>
    </row>
    <row r="41" spans="1:10" x14ac:dyDescent="0.2">
      <c r="A41" s="48">
        <v>38</v>
      </c>
      <c r="B41" s="69">
        <v>0.93908256880733953</v>
      </c>
      <c r="C41" s="70">
        <v>0.85310795680283169</v>
      </c>
      <c r="D41" s="71">
        <v>1.0000000000000004</v>
      </c>
      <c r="E41" s="69">
        <v>0.98448836352235181</v>
      </c>
      <c r="F41" s="70">
        <v>0.96817083907085943</v>
      </c>
      <c r="G41" s="71">
        <v>1</v>
      </c>
      <c r="H41" s="69"/>
      <c r="I41" s="70"/>
      <c r="J41" s="71"/>
    </row>
    <row r="42" spans="1:10" x14ac:dyDescent="0.2">
      <c r="A42" s="48">
        <v>44</v>
      </c>
      <c r="B42" s="69">
        <v>0.93908256880733953</v>
      </c>
      <c r="C42" s="70">
        <v>0.85310795680283169</v>
      </c>
      <c r="D42" s="71">
        <v>1.0000000000000004</v>
      </c>
      <c r="E42" s="69">
        <v>0.98687011479711129</v>
      </c>
      <c r="F42" s="70">
        <v>0.97305808257522752</v>
      </c>
      <c r="G42" s="71">
        <v>1</v>
      </c>
      <c r="H42" s="69"/>
      <c r="I42" s="70"/>
      <c r="J42" s="71"/>
    </row>
    <row r="43" spans="1:10" x14ac:dyDescent="0.2">
      <c r="A43" s="48">
        <v>45</v>
      </c>
      <c r="B43" s="69">
        <v>0.94077513574237048</v>
      </c>
      <c r="C43" s="70">
        <v>0.8571892946148012</v>
      </c>
      <c r="D43" s="71">
        <v>1.0000000000000004</v>
      </c>
      <c r="E43" s="69">
        <v>0.98687011479711129</v>
      </c>
      <c r="F43" s="70">
        <v>0.97305808257522752</v>
      </c>
      <c r="G43" s="71">
        <v>1</v>
      </c>
      <c r="H43" s="69"/>
      <c r="I43" s="70"/>
      <c r="J43" s="71"/>
    </row>
    <row r="44" spans="1:10" x14ac:dyDescent="0.2">
      <c r="A44" s="48">
        <v>46</v>
      </c>
      <c r="B44" s="69">
        <v>0.94128440366972488</v>
      </c>
      <c r="C44" s="70">
        <v>0.8584173077617655</v>
      </c>
      <c r="D44" s="71">
        <v>1.0000000000000004</v>
      </c>
      <c r="E44" s="69">
        <v>0.98687011479711129</v>
      </c>
      <c r="F44" s="70">
        <v>0.97305808257522752</v>
      </c>
      <c r="G44" s="71">
        <v>1</v>
      </c>
      <c r="H44" s="69"/>
      <c r="I44" s="70"/>
      <c r="J44" s="71"/>
    </row>
    <row r="45" spans="1:10" x14ac:dyDescent="0.2">
      <c r="A45" s="48">
        <v>47</v>
      </c>
      <c r="B45" s="69">
        <v>0.9427672720464334</v>
      </c>
      <c r="C45" s="70">
        <v>0.86199299310145561</v>
      </c>
      <c r="D45" s="71">
        <v>1.0000000000000004</v>
      </c>
      <c r="E45" s="69">
        <v>0.98687011479711129</v>
      </c>
      <c r="F45" s="70">
        <v>0.97305808257522752</v>
      </c>
      <c r="G45" s="71">
        <v>1</v>
      </c>
      <c r="H45" s="69"/>
      <c r="I45" s="70"/>
      <c r="J45" s="71"/>
    </row>
    <row r="46" spans="1:10" x14ac:dyDescent="0.2">
      <c r="A46" s="48">
        <v>49</v>
      </c>
      <c r="B46" s="69">
        <v>0.94365100168507787</v>
      </c>
      <c r="C46" s="70">
        <v>0.86412395709177603</v>
      </c>
      <c r="D46" s="71">
        <v>1.0000000000000004</v>
      </c>
      <c r="E46" s="69"/>
      <c r="F46" s="70"/>
      <c r="G46" s="71"/>
      <c r="H46" s="69"/>
      <c r="I46" s="70"/>
      <c r="J46" s="71"/>
    </row>
    <row r="47" spans="1:10" x14ac:dyDescent="0.2">
      <c r="A47" s="48">
        <v>50</v>
      </c>
      <c r="B47" s="69">
        <v>0.94471447294514155</v>
      </c>
      <c r="C47" s="70">
        <v>0.86668833748690732</v>
      </c>
      <c r="D47" s="71">
        <v>1.0000000000000004</v>
      </c>
      <c r="E47" s="69"/>
      <c r="F47" s="70"/>
      <c r="G47" s="71"/>
      <c r="H47" s="69"/>
      <c r="I47" s="70"/>
      <c r="J47" s="71"/>
    </row>
    <row r="48" spans="1:10" x14ac:dyDescent="0.2">
      <c r="A48" s="48">
        <v>51</v>
      </c>
      <c r="B48" s="69">
        <v>0.94633214753791439</v>
      </c>
      <c r="C48" s="70">
        <v>0.87058908513020561</v>
      </c>
      <c r="D48" s="71">
        <v>1.0000000000000004</v>
      </c>
      <c r="E48" s="69"/>
      <c r="F48" s="70"/>
      <c r="G48" s="71"/>
      <c r="H48" s="69"/>
      <c r="I48" s="70"/>
      <c r="J48" s="71"/>
    </row>
    <row r="49" spans="1:10" x14ac:dyDescent="0.2">
      <c r="A49" s="48">
        <v>58</v>
      </c>
      <c r="B49" s="69">
        <v>0.94781501591462292</v>
      </c>
      <c r="C49" s="70">
        <v>0.87416477046989571</v>
      </c>
      <c r="D49" s="71">
        <v>1.0000000000000004</v>
      </c>
      <c r="E49" s="69"/>
      <c r="F49" s="70"/>
      <c r="G49" s="71"/>
      <c r="H49" s="69"/>
      <c r="I49" s="70"/>
      <c r="J49" s="71"/>
    </row>
    <row r="50" spans="1:10" x14ac:dyDescent="0.2">
      <c r="A50" s="48">
        <v>59</v>
      </c>
      <c r="B50" s="69">
        <v>0.94956749672346019</v>
      </c>
      <c r="C50" s="70">
        <v>0.87839058041680218</v>
      </c>
      <c r="D50" s="71">
        <v>1.0000000000000004</v>
      </c>
      <c r="E50" s="69"/>
      <c r="F50" s="70"/>
      <c r="G50" s="71"/>
      <c r="H50" s="69"/>
      <c r="I50" s="70"/>
      <c r="J50" s="71"/>
    </row>
    <row r="51" spans="1:10" x14ac:dyDescent="0.2">
      <c r="A51" s="48">
        <v>60</v>
      </c>
      <c r="B51" s="69">
        <v>0.95479498221306891</v>
      </c>
      <c r="C51" s="70">
        <v>0.89099577419005316</v>
      </c>
      <c r="D51" s="71">
        <v>1.0000000000000004</v>
      </c>
      <c r="E51" s="69"/>
      <c r="F51" s="70"/>
      <c r="G51" s="71"/>
      <c r="H51" s="69"/>
      <c r="I51" s="70"/>
      <c r="J51" s="71"/>
    </row>
    <row r="52" spans="1:10" x14ac:dyDescent="0.2">
      <c r="A52" s="48">
        <v>61</v>
      </c>
      <c r="B52" s="69">
        <v>0.95952817824377479</v>
      </c>
      <c r="C52" s="70">
        <v>0.9024090728500741</v>
      </c>
      <c r="D52" s="71">
        <v>1.0000000000000004</v>
      </c>
      <c r="E52" s="69"/>
      <c r="F52" s="70"/>
      <c r="G52" s="71"/>
      <c r="H52" s="69"/>
      <c r="I52" s="70"/>
      <c r="J52" s="71"/>
    </row>
    <row r="53" spans="1:10" x14ac:dyDescent="0.2">
      <c r="A53" s="48">
        <v>62</v>
      </c>
      <c r="B53" s="69">
        <v>0.95976034450477465</v>
      </c>
      <c r="C53" s="70">
        <v>0.90296890237295491</v>
      </c>
      <c r="D53" s="71">
        <v>1.0000000000000004</v>
      </c>
      <c r="E53" s="69"/>
      <c r="F53" s="70"/>
      <c r="G53" s="71"/>
      <c r="H53" s="69"/>
      <c r="I53" s="70"/>
      <c r="J53" s="71"/>
    </row>
    <row r="54" spans="1:10" x14ac:dyDescent="0.2">
      <c r="A54" s="48">
        <v>64</v>
      </c>
      <c r="B54" s="69">
        <v>0.96381202022093271</v>
      </c>
      <c r="C54" s="70">
        <v>0.91273883049806781</v>
      </c>
      <c r="D54" s="71">
        <v>1.0000000000000004</v>
      </c>
      <c r="E54" s="69"/>
      <c r="F54" s="70"/>
      <c r="G54" s="71"/>
      <c r="H54" s="69"/>
      <c r="I54" s="70"/>
      <c r="J54" s="71"/>
    </row>
    <row r="55" spans="1:10" x14ac:dyDescent="0.2">
      <c r="A55" s="49" t="s">
        <v>43</v>
      </c>
      <c r="B55" s="77">
        <v>3.6187979779067514E-2</v>
      </c>
      <c r="C55" s="78">
        <v>8.7261169501932412E-2</v>
      </c>
      <c r="D55" s="79">
        <v>0</v>
      </c>
      <c r="E55" s="77">
        <v>1.3129885202888936E-2</v>
      </c>
      <c r="F55" s="78">
        <v>2.6941917424772477E-2</v>
      </c>
      <c r="G55" s="79">
        <v>0</v>
      </c>
      <c r="H55" s="77">
        <v>7.023172312909276E-3</v>
      </c>
      <c r="I55" s="78">
        <v>1.1274313171572792E-2</v>
      </c>
      <c r="J55" s="79">
        <v>2.9887496658917989E-3</v>
      </c>
    </row>
    <row r="56" spans="1:10" x14ac:dyDescent="0.2">
      <c r="A56" s="21" t="s">
        <v>27</v>
      </c>
    </row>
    <row r="57" spans="1:10" x14ac:dyDescent="0.2">
      <c r="B57" s="4"/>
      <c r="C57" s="4"/>
      <c r="D57" s="4"/>
      <c r="E57" s="4"/>
      <c r="F57" s="4"/>
      <c r="G57" s="4"/>
      <c r="H57" s="4"/>
      <c r="I57" s="4"/>
      <c r="J57" s="4"/>
    </row>
  </sheetData>
  <mergeCells count="5">
    <mergeCell ref="A1:J1"/>
    <mergeCell ref="A2:A3"/>
    <mergeCell ref="B2:D2"/>
    <mergeCell ref="E2:G2"/>
    <mergeCell ref="H2:J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K64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0" ht="26.4" customHeight="1" x14ac:dyDescent="0.25">
      <c r="A1" s="198" t="s">
        <v>396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2">
      <c r="A2" s="233" t="s">
        <v>45</v>
      </c>
      <c r="B2" s="228" t="s">
        <v>3</v>
      </c>
      <c r="C2" s="228"/>
      <c r="D2" s="228"/>
      <c r="E2" s="228" t="s">
        <v>4</v>
      </c>
      <c r="F2" s="228"/>
      <c r="G2" s="228"/>
      <c r="H2" s="228" t="s">
        <v>5</v>
      </c>
      <c r="I2" s="228"/>
      <c r="J2" s="228"/>
    </row>
    <row r="3" spans="1:10" ht="27" customHeight="1" x14ac:dyDescent="0.2">
      <c r="A3" s="234"/>
      <c r="B3" s="40" t="s">
        <v>1</v>
      </c>
      <c r="C3" s="40" t="s">
        <v>25</v>
      </c>
      <c r="D3" s="40" t="s">
        <v>26</v>
      </c>
      <c r="E3" s="40" t="s">
        <v>1</v>
      </c>
      <c r="F3" s="40" t="s">
        <v>25</v>
      </c>
      <c r="G3" s="40" t="s">
        <v>26</v>
      </c>
      <c r="H3" s="40" t="s">
        <v>1</v>
      </c>
      <c r="I3" s="40" t="s">
        <v>25</v>
      </c>
      <c r="J3" s="40" t="s">
        <v>26</v>
      </c>
    </row>
    <row r="4" spans="1:10" x14ac:dyDescent="0.2">
      <c r="A4" s="1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50">
        <v>0</v>
      </c>
      <c r="B5" s="69">
        <v>0</v>
      </c>
      <c r="C5" s="70">
        <v>0</v>
      </c>
      <c r="D5" s="71">
        <v>0</v>
      </c>
      <c r="E5" s="69">
        <v>1.3366410156271486E-3</v>
      </c>
      <c r="F5" s="70">
        <v>0</v>
      </c>
      <c r="G5" s="71">
        <v>2.607268162358773E-3</v>
      </c>
      <c r="H5" s="69">
        <v>0</v>
      </c>
      <c r="I5" s="70">
        <v>0</v>
      </c>
      <c r="J5" s="71">
        <v>0</v>
      </c>
    </row>
    <row r="6" spans="1:10" x14ac:dyDescent="0.2">
      <c r="A6" s="50">
        <v>5</v>
      </c>
      <c r="B6" s="69">
        <v>3.3102415278037822E-3</v>
      </c>
      <c r="C6" s="70">
        <v>0</v>
      </c>
      <c r="D6" s="71">
        <v>5.6557177771237735E-3</v>
      </c>
      <c r="E6" s="69">
        <v>1.3366410156271486E-3</v>
      </c>
      <c r="F6" s="70">
        <v>0</v>
      </c>
      <c r="G6" s="71">
        <v>2.607268162358773E-3</v>
      </c>
      <c r="H6" s="69">
        <v>0</v>
      </c>
      <c r="I6" s="70">
        <v>0</v>
      </c>
      <c r="J6" s="71">
        <v>0</v>
      </c>
    </row>
    <row r="7" spans="1:10" x14ac:dyDescent="0.2">
      <c r="A7" s="50">
        <v>6</v>
      </c>
      <c r="B7" s="69">
        <v>3.3102415278037822E-3</v>
      </c>
      <c r="C7" s="70">
        <v>0</v>
      </c>
      <c r="D7" s="71">
        <v>5.6557177771237735E-3</v>
      </c>
      <c r="E7" s="69">
        <v>2.2662390882238074E-3</v>
      </c>
      <c r="F7" s="70">
        <v>1.9074922684484976E-3</v>
      </c>
      <c r="G7" s="71">
        <v>2.607268162358773E-3</v>
      </c>
      <c r="H7" s="69">
        <v>0</v>
      </c>
      <c r="I7" s="70">
        <v>0</v>
      </c>
      <c r="J7" s="71">
        <v>0</v>
      </c>
    </row>
    <row r="8" spans="1:10" x14ac:dyDescent="0.2">
      <c r="A8" s="50">
        <v>7</v>
      </c>
      <c r="B8" s="69">
        <v>3.3102415278037822E-3</v>
      </c>
      <c r="C8" s="70">
        <v>0</v>
      </c>
      <c r="D8" s="71">
        <v>5.6557177771237735E-3</v>
      </c>
      <c r="E8" s="69">
        <v>2.2662390882238074E-3</v>
      </c>
      <c r="F8" s="70">
        <v>1.9074922684484976E-3</v>
      </c>
      <c r="G8" s="71">
        <v>2.607268162358773E-3</v>
      </c>
      <c r="H8" s="69">
        <v>3.9146913128760927E-3</v>
      </c>
      <c r="I8" s="70">
        <v>8.0396691957770397E-3</v>
      </c>
      <c r="J8" s="71">
        <v>0</v>
      </c>
    </row>
    <row r="9" spans="1:10" x14ac:dyDescent="0.2">
      <c r="A9" s="50">
        <v>8</v>
      </c>
      <c r="B9" s="69">
        <v>5.4746302190601011E-3</v>
      </c>
      <c r="C9" s="70">
        <v>0</v>
      </c>
      <c r="D9" s="71">
        <v>9.3536870929354712E-3</v>
      </c>
      <c r="E9" s="69">
        <v>2.2662390882238074E-3</v>
      </c>
      <c r="F9" s="70">
        <v>1.9074922684484976E-3</v>
      </c>
      <c r="G9" s="71">
        <v>2.607268162358773E-3</v>
      </c>
      <c r="H9" s="69">
        <v>3.9146913128760927E-3</v>
      </c>
      <c r="I9" s="70">
        <v>8.0396691957770397E-3</v>
      </c>
      <c r="J9" s="71">
        <v>0</v>
      </c>
    </row>
    <row r="10" spans="1:10" x14ac:dyDescent="0.2">
      <c r="A10" s="50">
        <v>10</v>
      </c>
      <c r="B10" s="69">
        <v>5.4746302190601011E-3</v>
      </c>
      <c r="C10" s="70">
        <v>0</v>
      </c>
      <c r="D10" s="71">
        <v>9.3536870929354712E-3</v>
      </c>
      <c r="E10" s="69">
        <v>2.2662390882238074E-3</v>
      </c>
      <c r="F10" s="70">
        <v>1.9074922684484976E-3</v>
      </c>
      <c r="G10" s="71">
        <v>2.607268162358773E-3</v>
      </c>
      <c r="H10" s="69">
        <v>5.892815585624522E-3</v>
      </c>
      <c r="I10" s="70">
        <v>8.0396691957770397E-3</v>
      </c>
      <c r="J10" s="71">
        <v>3.8554060730745243E-3</v>
      </c>
    </row>
    <row r="11" spans="1:10" x14ac:dyDescent="0.2">
      <c r="A11" s="50">
        <v>11</v>
      </c>
      <c r="B11" s="69">
        <v>7.676465081445422E-3</v>
      </c>
      <c r="C11" s="70">
        <v>0</v>
      </c>
      <c r="D11" s="71">
        <v>1.3115635116633185E-2</v>
      </c>
      <c r="E11" s="69">
        <v>2.2662390882238074E-3</v>
      </c>
      <c r="F11" s="70">
        <v>1.9074922684484976E-3</v>
      </c>
      <c r="G11" s="71">
        <v>2.607268162358773E-3</v>
      </c>
      <c r="H11" s="69">
        <v>5.892815585624522E-3</v>
      </c>
      <c r="I11" s="70">
        <v>8.0396691957770397E-3</v>
      </c>
      <c r="J11" s="71">
        <v>3.8554060730745243E-3</v>
      </c>
    </row>
    <row r="12" spans="1:10" x14ac:dyDescent="0.2">
      <c r="A12" s="50">
        <v>12</v>
      </c>
      <c r="B12" s="69">
        <v>9.2192473319603063E-3</v>
      </c>
      <c r="C12" s="70">
        <v>0</v>
      </c>
      <c r="D12" s="71">
        <v>1.5751557881537023E-2</v>
      </c>
      <c r="E12" s="69">
        <v>7.3212723942375916E-3</v>
      </c>
      <c r="F12" s="70">
        <v>1.2280186911668435E-2</v>
      </c>
      <c r="G12" s="71">
        <v>2.607268162358773E-3</v>
      </c>
      <c r="H12" s="69">
        <v>2.5379001961501377E-2</v>
      </c>
      <c r="I12" s="70">
        <v>3.0767523833095785E-2</v>
      </c>
      <c r="J12" s="71">
        <v>2.0265180661412731E-2</v>
      </c>
    </row>
    <row r="13" spans="1:10" x14ac:dyDescent="0.2">
      <c r="A13" s="50">
        <v>13</v>
      </c>
      <c r="B13" s="69">
        <v>9.2192473319603063E-3</v>
      </c>
      <c r="C13" s="70">
        <v>0</v>
      </c>
      <c r="D13" s="71">
        <v>1.5751557881537023E-2</v>
      </c>
      <c r="E13" s="69">
        <v>8.8174302388902021E-3</v>
      </c>
      <c r="F13" s="70">
        <v>1.2280186911668435E-2</v>
      </c>
      <c r="G13" s="71">
        <v>5.5256917844229139E-3</v>
      </c>
      <c r="H13" s="69">
        <v>3.8245121180890324E-2</v>
      </c>
      <c r="I13" s="70">
        <v>3.6127303296947147E-2</v>
      </c>
      <c r="J13" s="71">
        <v>4.0254975174748714E-2</v>
      </c>
    </row>
    <row r="14" spans="1:10" x14ac:dyDescent="0.2">
      <c r="A14" s="50">
        <v>14</v>
      </c>
      <c r="B14" s="69">
        <v>1.6438869125631903E-2</v>
      </c>
      <c r="C14" s="70">
        <v>0</v>
      </c>
      <c r="D14" s="71">
        <v>2.8086652761960818E-2</v>
      </c>
      <c r="E14" s="69">
        <v>1.0159571834828574E-2</v>
      </c>
      <c r="F14" s="70">
        <v>1.2280186911668435E-2</v>
      </c>
      <c r="G14" s="71">
        <v>8.143689445392217E-3</v>
      </c>
      <c r="H14" s="69">
        <v>3.8245121180890324E-2</v>
      </c>
      <c r="I14" s="70">
        <v>3.6127303296947147E-2</v>
      </c>
      <c r="J14" s="71">
        <v>4.0254975174748714E-2</v>
      </c>
    </row>
    <row r="15" spans="1:10" x14ac:dyDescent="0.2">
      <c r="A15" s="51">
        <v>15</v>
      </c>
      <c r="B15" s="138">
        <v>1.9636772140048678E-2</v>
      </c>
      <c r="C15" s="139">
        <v>3.5937443565572293E-3</v>
      </c>
      <c r="D15" s="140">
        <v>3.1004081841563128E-2</v>
      </c>
      <c r="E15" s="138">
        <v>1.3982475151128443E-2</v>
      </c>
      <c r="F15" s="139">
        <v>1.2280186911668435E-2</v>
      </c>
      <c r="G15" s="140">
        <v>1.5600690979710518E-2</v>
      </c>
      <c r="H15" s="138">
        <v>6.1076664782738793E-2</v>
      </c>
      <c r="I15" s="139">
        <v>4.508871800561582E-2</v>
      </c>
      <c r="J15" s="140">
        <v>7.6249564646898263E-2</v>
      </c>
    </row>
    <row r="16" spans="1:10" x14ac:dyDescent="0.2">
      <c r="A16" s="50">
        <v>16</v>
      </c>
      <c r="B16" s="69">
        <v>1.9636772140048678E-2</v>
      </c>
      <c r="C16" s="70">
        <v>3.5937443565572293E-3</v>
      </c>
      <c r="D16" s="71">
        <v>3.1004081841563128E-2</v>
      </c>
      <c r="E16" s="69">
        <v>2.2469870571345276E-2</v>
      </c>
      <c r="F16" s="70">
        <v>1.4221539989616019E-2</v>
      </c>
      <c r="G16" s="71">
        <v>3.0310833574747051E-2</v>
      </c>
      <c r="H16" s="69">
        <v>6.8103992818910206E-2</v>
      </c>
      <c r="I16" s="70">
        <v>5.952086302690985E-2</v>
      </c>
      <c r="J16" s="71">
        <v>7.6249564646898263E-2</v>
      </c>
    </row>
    <row r="17" spans="1:10" x14ac:dyDescent="0.2">
      <c r="A17" s="50">
        <v>17</v>
      </c>
      <c r="B17" s="69">
        <v>3.0900580415652495E-2</v>
      </c>
      <c r="C17" s="70">
        <v>3.5937443565572293E-3</v>
      </c>
      <c r="D17" s="71">
        <v>5.0248877173676598E-2</v>
      </c>
      <c r="E17" s="69">
        <v>2.9978162696164445E-2</v>
      </c>
      <c r="F17" s="70">
        <v>1.9481252398474008E-2</v>
      </c>
      <c r="G17" s="71">
        <v>3.9956652825613462E-2</v>
      </c>
      <c r="H17" s="69">
        <v>7.7653844875162081E-2</v>
      </c>
      <c r="I17" s="70">
        <v>6.9992916215039822E-2</v>
      </c>
      <c r="J17" s="71">
        <v>8.4924228311315936E-2</v>
      </c>
    </row>
    <row r="18" spans="1:10" x14ac:dyDescent="0.2">
      <c r="A18" s="50">
        <v>18</v>
      </c>
      <c r="B18" s="69">
        <v>4.5227485489608685E-2</v>
      </c>
      <c r="C18" s="70">
        <v>1.2713547874453715E-2</v>
      </c>
      <c r="D18" s="71">
        <v>6.8265281314378576E-2</v>
      </c>
      <c r="E18" s="69">
        <v>5.4714272355733534E-2</v>
      </c>
      <c r="F18" s="70">
        <v>3.0790762771168649E-2</v>
      </c>
      <c r="G18" s="71">
        <v>7.7456250469415566E-2</v>
      </c>
      <c r="H18" s="69">
        <v>0.10401359752651353</v>
      </c>
      <c r="I18" s="70">
        <v>8.1540339168210033E-2</v>
      </c>
      <c r="J18" s="71">
        <v>0.12534119533787452</v>
      </c>
    </row>
    <row r="19" spans="1:10" x14ac:dyDescent="0.2">
      <c r="A19" s="50">
        <v>19</v>
      </c>
      <c r="B19" s="69">
        <v>5.8827934843662236E-2</v>
      </c>
      <c r="C19" s="70">
        <v>2.3837902264600717E-2</v>
      </c>
      <c r="D19" s="71">
        <v>8.3620171207022309E-2</v>
      </c>
      <c r="E19" s="69">
        <v>7.5099422989125364E-2</v>
      </c>
      <c r="F19" s="70">
        <v>3.941398225693582E-2</v>
      </c>
      <c r="G19" s="71">
        <v>0.10902243538159462</v>
      </c>
      <c r="H19" s="69">
        <v>0.13848116626217627</v>
      </c>
      <c r="I19" s="70">
        <v>8.9323967943739396E-2</v>
      </c>
      <c r="J19" s="71">
        <v>0.18513238784089162</v>
      </c>
    </row>
    <row r="20" spans="1:10" x14ac:dyDescent="0.2">
      <c r="A20" s="51">
        <v>20</v>
      </c>
      <c r="B20" s="138">
        <v>8.5819134993446927E-2</v>
      </c>
      <c r="C20" s="139">
        <v>4.5075306100335902E-2</v>
      </c>
      <c r="D20" s="140">
        <v>0.11468823175647146</v>
      </c>
      <c r="E20" s="138">
        <v>9.8306371322174499E-2</v>
      </c>
      <c r="F20" s="139">
        <v>4.8330662091695072E-2</v>
      </c>
      <c r="G20" s="140">
        <v>0.14581388611710175</v>
      </c>
      <c r="H20" s="138">
        <v>0.16095116194022407</v>
      </c>
      <c r="I20" s="139">
        <v>9.647603034932449E-2</v>
      </c>
      <c r="J20" s="140">
        <v>0.22213942638685275</v>
      </c>
    </row>
    <row r="21" spans="1:10" x14ac:dyDescent="0.2">
      <c r="A21" s="50">
        <v>21</v>
      </c>
      <c r="B21" s="69">
        <v>0.12877738251263809</v>
      </c>
      <c r="C21" s="70">
        <v>5.5874598186874708E-2</v>
      </c>
      <c r="D21" s="71">
        <v>0.18043275198014103</v>
      </c>
      <c r="E21" s="69">
        <v>0.13948921611229986</v>
      </c>
      <c r="F21" s="70">
        <v>6.5306214587236733E-2</v>
      </c>
      <c r="G21" s="71">
        <v>0.21000847630390232</v>
      </c>
      <c r="H21" s="69">
        <v>0.18330479736693372</v>
      </c>
      <c r="I21" s="70">
        <v>0.11885396307897142</v>
      </c>
      <c r="J21" s="71">
        <v>0.24447000315884113</v>
      </c>
    </row>
    <row r="22" spans="1:10" x14ac:dyDescent="0.2">
      <c r="A22" s="50">
        <v>22</v>
      </c>
      <c r="B22" s="69">
        <v>0.16391686950009363</v>
      </c>
      <c r="C22" s="70">
        <v>8.1626756239390322E-2</v>
      </c>
      <c r="D22" s="71">
        <v>0.22222364397128638</v>
      </c>
      <c r="E22" s="69">
        <v>0.1579491636367637</v>
      </c>
      <c r="F22" s="70">
        <v>0.10075848213277952</v>
      </c>
      <c r="G22" s="71">
        <v>0.21231531850516625</v>
      </c>
      <c r="H22" s="69">
        <v>0.21799261943548653</v>
      </c>
      <c r="I22" s="70">
        <v>0.14813645247463067</v>
      </c>
      <c r="J22" s="71">
        <v>0.28428760033370326</v>
      </c>
    </row>
    <row r="23" spans="1:10" x14ac:dyDescent="0.2">
      <c r="A23" s="50">
        <v>23</v>
      </c>
      <c r="B23" s="69">
        <v>0.2251338700617862</v>
      </c>
      <c r="C23" s="70">
        <v>0.1226207245277567</v>
      </c>
      <c r="D23" s="71">
        <v>0.29776970224309351</v>
      </c>
      <c r="E23" s="69">
        <v>0.17192613820758093</v>
      </c>
      <c r="F23" s="70">
        <v>0.11210185331497324</v>
      </c>
      <c r="G23" s="71">
        <v>0.2287958283709402</v>
      </c>
      <c r="H23" s="69">
        <v>0.25376092955217922</v>
      </c>
      <c r="I23" s="70">
        <v>0.15561283274586282</v>
      </c>
      <c r="J23" s="71">
        <v>0.34690555065080231</v>
      </c>
    </row>
    <row r="24" spans="1:10" x14ac:dyDescent="0.2">
      <c r="A24" s="50">
        <v>24</v>
      </c>
      <c r="B24" s="69">
        <v>0.28594645197528556</v>
      </c>
      <c r="C24" s="70">
        <v>0.18172788673384621</v>
      </c>
      <c r="D24" s="71">
        <v>0.359790661667797</v>
      </c>
      <c r="E24" s="69">
        <v>0.23007277267751752</v>
      </c>
      <c r="F24" s="70">
        <v>0.16580509718052325</v>
      </c>
      <c r="G24" s="71">
        <v>0.2911664037939507</v>
      </c>
      <c r="H24" s="69">
        <v>0.27692493101499382</v>
      </c>
      <c r="I24" s="70">
        <v>0.16824416014474819</v>
      </c>
      <c r="J24" s="71">
        <v>0.38006528271627943</v>
      </c>
    </row>
    <row r="25" spans="1:10" x14ac:dyDescent="0.2">
      <c r="A25" s="50">
        <v>25</v>
      </c>
      <c r="B25" s="69">
        <v>0.34988204456094368</v>
      </c>
      <c r="C25" s="70">
        <v>0.24948531801928703</v>
      </c>
      <c r="D25" s="71">
        <v>0.42101828511471384</v>
      </c>
      <c r="E25" s="69">
        <v>0.25938536515602401</v>
      </c>
      <c r="F25" s="70">
        <v>0.19122327817783696</v>
      </c>
      <c r="G25" s="71">
        <v>0.32418107101855131</v>
      </c>
      <c r="H25" s="69">
        <v>0.3233360484058645</v>
      </c>
      <c r="I25" s="70">
        <v>0.22910496803762087</v>
      </c>
      <c r="J25" s="71">
        <v>0.41276333800409848</v>
      </c>
    </row>
    <row r="26" spans="1:10" x14ac:dyDescent="0.2">
      <c r="A26" s="50">
        <v>26</v>
      </c>
      <c r="B26" s="69">
        <v>0.4096760906197342</v>
      </c>
      <c r="C26" s="70">
        <v>0.30210929317007984</v>
      </c>
      <c r="D26" s="71">
        <v>0.48589269491113363</v>
      </c>
      <c r="E26" s="69">
        <v>0.30933063438192732</v>
      </c>
      <c r="F26" s="70">
        <v>0.2361001377006253</v>
      </c>
      <c r="G26" s="71">
        <v>0.37894443192669608</v>
      </c>
      <c r="H26" s="69">
        <v>0.35070148608663848</v>
      </c>
      <c r="I26" s="70">
        <v>0.24314451774786847</v>
      </c>
      <c r="J26" s="71">
        <v>0.45277532540113241</v>
      </c>
    </row>
    <row r="27" spans="1:10" x14ac:dyDescent="0.2">
      <c r="A27" s="50">
        <v>27</v>
      </c>
      <c r="B27" s="69">
        <v>0.47616551207639024</v>
      </c>
      <c r="C27" s="70">
        <v>0.4011268826525084</v>
      </c>
      <c r="D27" s="71">
        <v>0.52933423756573816</v>
      </c>
      <c r="E27" s="69">
        <v>0.35255419446751635</v>
      </c>
      <c r="F27" s="70">
        <v>0.2626582992844082</v>
      </c>
      <c r="G27" s="71">
        <v>0.43801032177766336</v>
      </c>
      <c r="H27" s="69">
        <v>0.38536021809235677</v>
      </c>
      <c r="I27" s="70">
        <v>0.27300736542942244</v>
      </c>
      <c r="J27" s="71">
        <v>0.49198545313170755</v>
      </c>
    </row>
    <row r="28" spans="1:10" x14ac:dyDescent="0.2">
      <c r="A28" s="50">
        <v>28</v>
      </c>
      <c r="B28" s="69">
        <v>0.54916307807526688</v>
      </c>
      <c r="C28" s="70">
        <v>0.47509661574023909</v>
      </c>
      <c r="D28" s="71">
        <v>0.6016429732185129</v>
      </c>
      <c r="E28" s="69">
        <v>0.38471608754723624</v>
      </c>
      <c r="F28" s="70">
        <v>0.28717352536174628</v>
      </c>
      <c r="G28" s="71">
        <v>0.47744122917136084</v>
      </c>
      <c r="H28" s="69">
        <v>0.40826656471292261</v>
      </c>
      <c r="I28" s="70">
        <v>0.3016412190937876</v>
      </c>
      <c r="J28" s="71">
        <v>0.50945627434940033</v>
      </c>
    </row>
    <row r="29" spans="1:10" x14ac:dyDescent="0.2">
      <c r="A29" s="50">
        <v>29</v>
      </c>
      <c r="B29" s="69">
        <v>0.58618236285339831</v>
      </c>
      <c r="C29" s="70">
        <v>0.51767977751291216</v>
      </c>
      <c r="D29" s="71">
        <v>0.63471996519558294</v>
      </c>
      <c r="E29" s="69">
        <v>0.42680652808871339</v>
      </c>
      <c r="F29" s="70">
        <v>0.3311700038375584</v>
      </c>
      <c r="G29" s="71">
        <v>0.51771976695529021</v>
      </c>
      <c r="H29" s="69">
        <v>0.43585225572658665</v>
      </c>
      <c r="I29" s="70">
        <v>0.34860756684788641</v>
      </c>
      <c r="J29" s="71">
        <v>0.5186493119396095</v>
      </c>
    </row>
    <row r="30" spans="1:10" x14ac:dyDescent="0.2">
      <c r="A30" s="51">
        <v>30</v>
      </c>
      <c r="B30" s="138">
        <v>0.62800973600449361</v>
      </c>
      <c r="C30" s="139">
        <v>0.57657023151659625</v>
      </c>
      <c r="D30" s="140">
        <v>0.66445726862100296</v>
      </c>
      <c r="E30" s="138">
        <v>0.46006853723067787</v>
      </c>
      <c r="F30" s="139">
        <v>0.37315740761642474</v>
      </c>
      <c r="G30" s="140">
        <v>0.54268731022199335</v>
      </c>
      <c r="H30" s="138">
        <v>0.46710329465740219</v>
      </c>
      <c r="I30" s="139">
        <v>0.37106231170360765</v>
      </c>
      <c r="J30" s="140">
        <v>0.55824822011452835</v>
      </c>
    </row>
    <row r="31" spans="1:10" x14ac:dyDescent="0.2">
      <c r="A31" s="50">
        <v>31</v>
      </c>
      <c r="B31" s="69">
        <v>0.65209511327466774</v>
      </c>
      <c r="C31" s="70">
        <v>0.61745584570375989</v>
      </c>
      <c r="D31" s="71">
        <v>0.6766388146025003</v>
      </c>
      <c r="E31" s="69">
        <v>0.50765955808337782</v>
      </c>
      <c r="F31" s="70">
        <v>0.45549560938170164</v>
      </c>
      <c r="G31" s="71">
        <v>0.5572472398364825</v>
      </c>
      <c r="H31" s="69">
        <v>0.50797067721666278</v>
      </c>
      <c r="I31" s="70">
        <v>0.41266034531318013</v>
      </c>
      <c r="J31" s="71">
        <v>0.59842219936337215</v>
      </c>
    </row>
    <row r="32" spans="1:10" x14ac:dyDescent="0.2">
      <c r="A32" s="50">
        <v>32</v>
      </c>
      <c r="B32" s="69">
        <v>0.6762404044186483</v>
      </c>
      <c r="C32" s="70">
        <v>0.6366706396503774</v>
      </c>
      <c r="D32" s="71">
        <v>0.70427761640925901</v>
      </c>
      <c r="E32" s="69">
        <v>0.56164225325771866</v>
      </c>
      <c r="F32" s="70">
        <v>0.51548567687758196</v>
      </c>
      <c r="G32" s="71">
        <v>0.60551925408525664</v>
      </c>
      <c r="H32" s="69">
        <v>0.55832142025998199</v>
      </c>
      <c r="I32" s="70">
        <v>0.46055697326084549</v>
      </c>
      <c r="J32" s="71">
        <v>0.65110194957193668</v>
      </c>
    </row>
    <row r="33" spans="1:10" x14ac:dyDescent="0.2">
      <c r="A33" s="50">
        <v>33</v>
      </c>
      <c r="B33" s="69">
        <v>0.68530237783186676</v>
      </c>
      <c r="C33" s="70">
        <v>0.64860764979954488</v>
      </c>
      <c r="D33" s="71">
        <v>0.7113024785351435</v>
      </c>
      <c r="E33" s="69">
        <v>0.58753348478264456</v>
      </c>
      <c r="F33" s="70">
        <v>0.54795819318720518</v>
      </c>
      <c r="G33" s="71">
        <v>0.62515423654252644</v>
      </c>
      <c r="H33" s="69">
        <v>0.61826772831543597</v>
      </c>
      <c r="I33" s="70">
        <v>0.52897950823169959</v>
      </c>
      <c r="J33" s="71">
        <v>0.7030041388918139</v>
      </c>
    </row>
    <row r="34" spans="1:10" x14ac:dyDescent="0.2">
      <c r="A34" s="50">
        <v>34</v>
      </c>
      <c r="B34" s="69">
        <v>0.70602508893465654</v>
      </c>
      <c r="C34" s="70">
        <v>0.69659045761548744</v>
      </c>
      <c r="D34" s="71">
        <v>0.71271001010863588</v>
      </c>
      <c r="E34" s="69">
        <v>0.63236871489942192</v>
      </c>
      <c r="F34" s="70">
        <v>0.58685297636515499</v>
      </c>
      <c r="G34" s="71">
        <v>0.67563652750506975</v>
      </c>
      <c r="H34" s="69">
        <v>0.64539628977027153</v>
      </c>
      <c r="I34" s="70">
        <v>0.55799742252643625</v>
      </c>
      <c r="J34" s="71">
        <v>0.72833966451487508</v>
      </c>
    </row>
    <row r="35" spans="1:10" x14ac:dyDescent="0.2">
      <c r="A35" s="50">
        <v>35</v>
      </c>
      <c r="B35" s="69">
        <v>0.72272608125819149</v>
      </c>
      <c r="C35" s="70">
        <v>0.70171921840575002</v>
      </c>
      <c r="D35" s="71">
        <v>0.73761052321787313</v>
      </c>
      <c r="E35" s="69">
        <v>0.65971760020682191</v>
      </c>
      <c r="F35" s="70">
        <v>0.61072484706201047</v>
      </c>
      <c r="G35" s="71">
        <v>0.70629070503535374</v>
      </c>
      <c r="H35" s="69">
        <v>0.69243492137371576</v>
      </c>
      <c r="I35" s="70">
        <v>0.61504322815761858</v>
      </c>
      <c r="J35" s="71">
        <v>0.76588127617180879</v>
      </c>
    </row>
    <row r="36" spans="1:10" x14ac:dyDescent="0.2">
      <c r="A36" s="50">
        <v>36</v>
      </c>
      <c r="B36" s="69">
        <v>0.74457217749485127</v>
      </c>
      <c r="C36" s="70">
        <v>0.73639253079062383</v>
      </c>
      <c r="D36" s="71">
        <v>0.75036787757034462</v>
      </c>
      <c r="E36" s="69">
        <v>0.69346916099648526</v>
      </c>
      <c r="F36" s="70">
        <v>0.64847964965349103</v>
      </c>
      <c r="G36" s="71">
        <v>0.73623673565734282</v>
      </c>
      <c r="H36" s="69">
        <v>0.71368313441271303</v>
      </c>
      <c r="I36" s="70">
        <v>0.63730167535781657</v>
      </c>
      <c r="J36" s="71">
        <v>0.78617075561099303</v>
      </c>
    </row>
    <row r="37" spans="1:10" x14ac:dyDescent="0.2">
      <c r="A37" s="50">
        <v>37</v>
      </c>
      <c r="B37" s="69">
        <v>0.75742370342632481</v>
      </c>
      <c r="C37" s="70">
        <v>0.75331382959511695</v>
      </c>
      <c r="D37" s="71">
        <v>0.76033576025898586</v>
      </c>
      <c r="E37" s="69">
        <v>0.72481696819014418</v>
      </c>
      <c r="F37" s="70">
        <v>0.6903767579403598</v>
      </c>
      <c r="G37" s="71">
        <v>0.75755624939646582</v>
      </c>
      <c r="H37" s="69">
        <v>0.72718507929119969</v>
      </c>
      <c r="I37" s="70">
        <v>0.64700560728520351</v>
      </c>
      <c r="J37" s="71">
        <v>0.80327709516211365</v>
      </c>
    </row>
    <row r="38" spans="1:10" x14ac:dyDescent="0.2">
      <c r="A38" s="50">
        <v>38</v>
      </c>
      <c r="B38" s="69">
        <v>0.78192098857891801</v>
      </c>
      <c r="C38" s="70">
        <v>0.79589699136779002</v>
      </c>
      <c r="D38" s="71">
        <v>0.77201827231897224</v>
      </c>
      <c r="E38" s="69">
        <v>0.74353544298923546</v>
      </c>
      <c r="F38" s="70">
        <v>0.72556942594640961</v>
      </c>
      <c r="G38" s="71">
        <v>0.76061415650046682</v>
      </c>
      <c r="H38" s="69">
        <v>0.73989743674989183</v>
      </c>
      <c r="I38" s="70">
        <v>0.65676928197731488</v>
      </c>
      <c r="J38" s="71">
        <v>0.8187878149729072</v>
      </c>
    </row>
    <row r="39" spans="1:10" x14ac:dyDescent="0.2">
      <c r="A39" s="50">
        <v>39</v>
      </c>
      <c r="B39" s="69">
        <v>0.7861748736191726</v>
      </c>
      <c r="C39" s="70">
        <v>0.8011882833098567</v>
      </c>
      <c r="D39" s="71">
        <v>0.77553710125270314</v>
      </c>
      <c r="E39" s="69">
        <v>0.75580723766357361</v>
      </c>
      <c r="F39" s="70">
        <v>0.75075058127722971</v>
      </c>
      <c r="G39" s="71">
        <v>0.76061415650046682</v>
      </c>
      <c r="H39" s="69"/>
      <c r="I39" s="70"/>
      <c r="J39" s="71"/>
    </row>
    <row r="40" spans="1:10" x14ac:dyDescent="0.2">
      <c r="A40" s="50">
        <v>40</v>
      </c>
      <c r="B40" s="69">
        <v>0.79762591275042138</v>
      </c>
      <c r="C40" s="70">
        <v>0.80727417199407669</v>
      </c>
      <c r="D40" s="71">
        <v>0.79078962521272922</v>
      </c>
      <c r="E40" s="69">
        <v>0.77802408154060265</v>
      </c>
      <c r="F40" s="70">
        <v>0.7744531479265897</v>
      </c>
      <c r="G40" s="71">
        <v>0.78141865430628432</v>
      </c>
      <c r="H40" s="69"/>
      <c r="I40" s="70"/>
      <c r="J40" s="71"/>
    </row>
    <row r="41" spans="1:10" x14ac:dyDescent="0.2">
      <c r="A41" s="50">
        <v>41</v>
      </c>
      <c r="B41" s="69">
        <v>0.80187979779067597</v>
      </c>
      <c r="C41" s="70">
        <v>0.80727417199407669</v>
      </c>
      <c r="D41" s="71">
        <v>0.79805760642858059</v>
      </c>
      <c r="E41" s="69">
        <v>0.78606592995561042</v>
      </c>
      <c r="F41" s="70">
        <v>0.79095464908914415</v>
      </c>
      <c r="G41" s="71">
        <v>0.78141865430628432</v>
      </c>
      <c r="H41" s="69"/>
      <c r="I41" s="70"/>
      <c r="J41" s="71"/>
    </row>
    <row r="42" spans="1:10" x14ac:dyDescent="0.2">
      <c r="A42" s="50">
        <v>42</v>
      </c>
      <c r="B42" s="69">
        <v>0.80342258004119083</v>
      </c>
      <c r="C42" s="70">
        <v>0.80727417199407669</v>
      </c>
      <c r="D42" s="71">
        <v>0.80069352919348447</v>
      </c>
      <c r="E42" s="69">
        <v>0.79124197602847113</v>
      </c>
      <c r="F42" s="70">
        <v>0.80157565633535732</v>
      </c>
      <c r="G42" s="71">
        <v>0.78141865430628432</v>
      </c>
      <c r="H42" s="69"/>
      <c r="I42" s="70"/>
      <c r="J42" s="71"/>
    </row>
    <row r="43" spans="1:10" x14ac:dyDescent="0.2">
      <c r="A43" s="50">
        <v>43</v>
      </c>
      <c r="B43" s="69">
        <v>0.8150982961992137</v>
      </c>
      <c r="C43" s="70">
        <v>0.80727417199407669</v>
      </c>
      <c r="D43" s="71">
        <v>0.82064209031234414</v>
      </c>
      <c r="E43" s="69">
        <v>0.79815070489936701</v>
      </c>
      <c r="F43" s="70">
        <v>0.81575204857897454</v>
      </c>
      <c r="G43" s="71">
        <v>0.78141865430628432</v>
      </c>
      <c r="H43" s="69"/>
      <c r="I43" s="70"/>
      <c r="J43" s="71"/>
    </row>
    <row r="44" spans="1:10" x14ac:dyDescent="0.2">
      <c r="A44" s="50">
        <v>44</v>
      </c>
      <c r="B44" s="69">
        <v>0.8150982961992137</v>
      </c>
      <c r="C44" s="70">
        <v>0.80727417199407669</v>
      </c>
      <c r="D44" s="71">
        <v>0.82064209031234414</v>
      </c>
      <c r="E44" s="69">
        <v>0.80226513897216167</v>
      </c>
      <c r="F44" s="70">
        <v>0.82419467708074656</v>
      </c>
      <c r="G44" s="71">
        <v>0.78141865430628432</v>
      </c>
      <c r="H44" s="69"/>
      <c r="I44" s="70"/>
      <c r="J44" s="71"/>
    </row>
    <row r="45" spans="1:10" x14ac:dyDescent="0.2">
      <c r="A45" s="50">
        <v>45</v>
      </c>
      <c r="B45" s="69">
        <v>0.82611495974536608</v>
      </c>
      <c r="C45" s="70">
        <v>0.81881388377216746</v>
      </c>
      <c r="D45" s="71">
        <v>0.83128814730457712</v>
      </c>
      <c r="E45" s="69">
        <v>0.80801874597770074</v>
      </c>
      <c r="F45" s="70">
        <v>0.83149732499604934</v>
      </c>
      <c r="G45" s="71">
        <v>0.78569972425188572</v>
      </c>
      <c r="H45" s="69"/>
      <c r="I45" s="70"/>
      <c r="J45" s="71"/>
    </row>
    <row r="46" spans="1:10" x14ac:dyDescent="0.2">
      <c r="A46" s="50">
        <v>46</v>
      </c>
      <c r="B46" s="69">
        <v>0.83082568807339452</v>
      </c>
      <c r="C46" s="70">
        <v>0.830173005381587</v>
      </c>
      <c r="D46" s="71">
        <v>0.83128814730457712</v>
      </c>
      <c r="E46" s="69">
        <v>0.81466894757396913</v>
      </c>
      <c r="F46" s="70">
        <v>0.8341949028194765</v>
      </c>
      <c r="G46" s="71">
        <v>0.79610733790409971</v>
      </c>
      <c r="H46" s="69"/>
      <c r="I46" s="70"/>
      <c r="J46" s="71"/>
    </row>
    <row r="47" spans="1:10" x14ac:dyDescent="0.2">
      <c r="A47" s="50">
        <v>47</v>
      </c>
      <c r="B47" s="69">
        <v>0.83266055045871568</v>
      </c>
      <c r="C47" s="70">
        <v>0.830173005381587</v>
      </c>
      <c r="D47" s="71">
        <v>0.83442310399099184</v>
      </c>
      <c r="E47" s="69">
        <v>0.81765576268296314</v>
      </c>
      <c r="F47" s="70">
        <v>0.8341949028194765</v>
      </c>
      <c r="G47" s="71">
        <v>0.80193345564961749</v>
      </c>
      <c r="H47" s="69"/>
      <c r="I47" s="70"/>
      <c r="J47" s="71"/>
    </row>
    <row r="48" spans="1:10" x14ac:dyDescent="0.2">
      <c r="A48" s="50">
        <v>48</v>
      </c>
      <c r="B48" s="69">
        <v>0.83597828122074525</v>
      </c>
      <c r="C48" s="70">
        <v>0.83374869072127711</v>
      </c>
      <c r="D48" s="71">
        <v>0.83755806067740657</v>
      </c>
      <c r="E48" s="69"/>
      <c r="F48" s="70"/>
      <c r="G48" s="71"/>
      <c r="H48" s="69"/>
      <c r="I48" s="70"/>
      <c r="J48" s="71"/>
    </row>
    <row r="49" spans="1:11" x14ac:dyDescent="0.2">
      <c r="A49" s="50">
        <v>49</v>
      </c>
      <c r="B49" s="69">
        <v>0.83597828122074525</v>
      </c>
      <c r="C49" s="70">
        <v>0.83374869072127711</v>
      </c>
      <c r="D49" s="71">
        <v>0.83755806067740657</v>
      </c>
      <c r="E49" s="69"/>
      <c r="F49" s="70"/>
      <c r="G49" s="71"/>
      <c r="H49" s="69"/>
      <c r="I49" s="70"/>
      <c r="J49" s="71"/>
    </row>
    <row r="50" spans="1:11" x14ac:dyDescent="0.2">
      <c r="A50" s="50">
        <v>50</v>
      </c>
      <c r="B50" s="69">
        <v>0.84217936715970798</v>
      </c>
      <c r="C50" s="70">
        <v>0.83374869072127711</v>
      </c>
      <c r="D50" s="71">
        <v>0.84815293470333075</v>
      </c>
      <c r="E50" s="69"/>
      <c r="F50" s="70"/>
      <c r="G50" s="71"/>
      <c r="H50" s="69"/>
      <c r="I50" s="70"/>
      <c r="J50" s="71"/>
    </row>
    <row r="51" spans="1:11" x14ac:dyDescent="0.2">
      <c r="A51" s="50">
        <v>51</v>
      </c>
      <c r="B51" s="69">
        <v>0.85077700805092682</v>
      </c>
      <c r="C51" s="70">
        <v>0.83945534005128764</v>
      </c>
      <c r="D51" s="71">
        <v>0.85879899169556373</v>
      </c>
      <c r="E51" s="69"/>
      <c r="F51" s="70"/>
      <c r="G51" s="71"/>
      <c r="H51" s="69"/>
      <c r="I51" s="70"/>
      <c r="J51" s="71"/>
    </row>
    <row r="52" spans="1:11" x14ac:dyDescent="0.2">
      <c r="A52" s="50">
        <v>52</v>
      </c>
      <c r="B52" s="69">
        <v>0.85294888597640894</v>
      </c>
      <c r="C52" s="70">
        <v>0.84469245494275291</v>
      </c>
      <c r="D52" s="71">
        <v>0.85879899169556373</v>
      </c>
      <c r="E52" s="69"/>
      <c r="F52" s="70"/>
      <c r="G52" s="71"/>
      <c r="H52" s="69"/>
      <c r="I52" s="70"/>
      <c r="J52" s="71"/>
    </row>
    <row r="53" spans="1:11" x14ac:dyDescent="0.2">
      <c r="A53" s="50">
        <v>53</v>
      </c>
      <c r="B53" s="69">
        <v>0.86384572177494856</v>
      </c>
      <c r="C53" s="70">
        <v>0.8498212157330155</v>
      </c>
      <c r="D53" s="71">
        <v>0.87378280508246853</v>
      </c>
      <c r="E53" s="69"/>
      <c r="F53" s="70"/>
      <c r="G53" s="71"/>
      <c r="H53" s="69"/>
      <c r="I53" s="70"/>
      <c r="J53" s="71"/>
    </row>
    <row r="54" spans="1:11" x14ac:dyDescent="0.2">
      <c r="A54" s="50">
        <v>55</v>
      </c>
      <c r="B54" s="69">
        <v>0.86857891780565444</v>
      </c>
      <c r="C54" s="70">
        <v>0.86123451439303644</v>
      </c>
      <c r="D54" s="71">
        <v>0.87378280508246853</v>
      </c>
      <c r="E54" s="69"/>
      <c r="F54" s="70"/>
      <c r="G54" s="71"/>
      <c r="H54" s="69"/>
      <c r="I54" s="70"/>
      <c r="J54" s="71"/>
    </row>
    <row r="55" spans="1:11" x14ac:dyDescent="0.2">
      <c r="A55" s="50">
        <v>56</v>
      </c>
      <c r="B55" s="69">
        <v>0.87003182924545974</v>
      </c>
      <c r="C55" s="70">
        <v>0.86123451439303644</v>
      </c>
      <c r="D55" s="71">
        <v>0.87626517894844591</v>
      </c>
      <c r="E55" s="69"/>
      <c r="F55" s="70"/>
      <c r="G55" s="71"/>
      <c r="H55" s="69"/>
      <c r="I55" s="70"/>
      <c r="J55" s="71"/>
    </row>
    <row r="56" spans="1:11" x14ac:dyDescent="0.2">
      <c r="A56" s="50">
        <v>57</v>
      </c>
      <c r="B56" s="69">
        <v>0.87609810896835805</v>
      </c>
      <c r="C56" s="70">
        <v>0.87586231805540504</v>
      </c>
      <c r="D56" s="71">
        <v>0.87626517894844591</v>
      </c>
      <c r="E56" s="69"/>
      <c r="F56" s="70"/>
      <c r="G56" s="71"/>
      <c r="H56" s="69"/>
      <c r="I56" s="70"/>
      <c r="J56" s="71"/>
    </row>
    <row r="57" spans="1:11" x14ac:dyDescent="0.2">
      <c r="A57" s="50">
        <v>59</v>
      </c>
      <c r="B57" s="69">
        <v>0.88340011233851345</v>
      </c>
      <c r="C57" s="70">
        <v>0.87586231805540504</v>
      </c>
      <c r="D57" s="71">
        <v>0.88874102698621893</v>
      </c>
      <c r="E57" s="69"/>
      <c r="F57" s="70"/>
      <c r="G57" s="71"/>
      <c r="H57" s="69"/>
      <c r="I57" s="70"/>
      <c r="J57" s="71"/>
    </row>
    <row r="58" spans="1:11" x14ac:dyDescent="0.2">
      <c r="A58" s="50">
        <v>60</v>
      </c>
      <c r="B58" s="69">
        <v>0.89183299007676475</v>
      </c>
      <c r="C58" s="70">
        <v>0.87586231805540504</v>
      </c>
      <c r="D58" s="71">
        <v>0.90314903200214958</v>
      </c>
      <c r="E58" s="69"/>
      <c r="F58" s="70"/>
      <c r="G58" s="71"/>
      <c r="H58" s="69"/>
      <c r="I58" s="70"/>
      <c r="J58" s="71"/>
    </row>
    <row r="59" spans="1:11" x14ac:dyDescent="0.2">
      <c r="A59" s="50">
        <v>63</v>
      </c>
      <c r="B59" s="69">
        <v>0.89765961430443753</v>
      </c>
      <c r="C59" s="70">
        <v>0.87586231805540504</v>
      </c>
      <c r="D59" s="71">
        <v>0.91310411894921362</v>
      </c>
      <c r="E59" s="69"/>
      <c r="F59" s="70"/>
      <c r="G59" s="71"/>
      <c r="H59" s="69"/>
      <c r="I59" s="70"/>
      <c r="J59" s="71"/>
    </row>
    <row r="60" spans="1:11" x14ac:dyDescent="0.2">
      <c r="A60" s="50">
        <v>65</v>
      </c>
      <c r="B60" s="69">
        <v>0.89885040254633974</v>
      </c>
      <c r="C60" s="70">
        <v>0.87873370173727738</v>
      </c>
      <c r="D60" s="71">
        <v>0.91310411894921362</v>
      </c>
      <c r="E60" s="69"/>
      <c r="F60" s="70"/>
      <c r="G60" s="71"/>
      <c r="H60" s="69"/>
      <c r="I60" s="70"/>
      <c r="J60" s="71"/>
    </row>
    <row r="61" spans="1:11" x14ac:dyDescent="0.2">
      <c r="A61" s="50">
        <v>70</v>
      </c>
      <c r="B61" s="69">
        <v>0.9029020782624978</v>
      </c>
      <c r="C61" s="70">
        <v>0.88850362986239029</v>
      </c>
      <c r="D61" s="71">
        <v>0.91310411894921362</v>
      </c>
      <c r="E61" s="69"/>
      <c r="F61" s="70"/>
      <c r="G61" s="71"/>
      <c r="H61" s="69"/>
      <c r="I61" s="70"/>
      <c r="J61" s="71"/>
    </row>
    <row r="62" spans="1:11" x14ac:dyDescent="0.2">
      <c r="A62" s="49" t="s">
        <v>43</v>
      </c>
      <c r="B62" s="9">
        <v>9.7097921737502202E-2</v>
      </c>
      <c r="C62" s="9">
        <v>0.11149637013760971</v>
      </c>
      <c r="D62" s="9">
        <v>8.6895881050786383E-2</v>
      </c>
      <c r="E62" s="91">
        <v>0.17263021248741739</v>
      </c>
      <c r="F62" s="9">
        <v>0.14972121266845784</v>
      </c>
      <c r="G62" s="9">
        <v>0.19440778532419178</v>
      </c>
      <c r="H62" s="91">
        <v>0.25009973735828994</v>
      </c>
      <c r="I62" s="9">
        <v>0.33718816410483987</v>
      </c>
      <c r="J62" s="9">
        <v>0.16745097721584568</v>
      </c>
      <c r="K62" s="5"/>
    </row>
    <row r="63" spans="1:11" ht="24.6" customHeight="1" x14ac:dyDescent="0.2">
      <c r="A63" s="232" t="s">
        <v>27</v>
      </c>
      <c r="B63" s="232"/>
      <c r="C63" s="232"/>
      <c r="D63" s="232"/>
      <c r="E63" s="232"/>
      <c r="F63" s="232"/>
      <c r="G63" s="232"/>
      <c r="H63" s="232"/>
      <c r="I63" s="232"/>
      <c r="J63" s="232"/>
    </row>
    <row r="64" spans="1:11" x14ac:dyDescent="0.2">
      <c r="B64" s="3"/>
      <c r="C64" s="3"/>
      <c r="D64" s="3"/>
      <c r="E64" s="3"/>
      <c r="F64" s="3"/>
      <c r="G64" s="3"/>
      <c r="H64" s="3"/>
      <c r="I64" s="3"/>
      <c r="J64" s="3"/>
    </row>
  </sheetData>
  <mergeCells count="6">
    <mergeCell ref="A63:J63"/>
    <mergeCell ref="A1:J1"/>
    <mergeCell ref="A2:A3"/>
    <mergeCell ref="B2:D2"/>
    <mergeCell ref="E2:G2"/>
    <mergeCell ref="H2:J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M57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30" customHeight="1" x14ac:dyDescent="0.25">
      <c r="A1" s="198" t="s">
        <v>397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x14ac:dyDescent="0.2">
      <c r="A2" s="235" t="s">
        <v>42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3" ht="102.6" x14ac:dyDescent="0.2">
      <c r="A3" s="235"/>
      <c r="B3" s="40" t="s">
        <v>1</v>
      </c>
      <c r="C3" s="35" t="s">
        <v>29</v>
      </c>
      <c r="D3" s="35" t="s">
        <v>30</v>
      </c>
      <c r="E3" s="35" t="s">
        <v>31</v>
      </c>
      <c r="F3" s="40" t="s">
        <v>1</v>
      </c>
      <c r="G3" s="35" t="s">
        <v>29</v>
      </c>
      <c r="H3" s="35" t="s">
        <v>30</v>
      </c>
      <c r="I3" s="35" t="s">
        <v>31</v>
      </c>
      <c r="J3" s="40" t="s">
        <v>1</v>
      </c>
      <c r="K3" s="35" t="s">
        <v>29</v>
      </c>
      <c r="L3" s="35" t="s">
        <v>30</v>
      </c>
      <c r="M3" s="35" t="s">
        <v>31</v>
      </c>
    </row>
    <row r="4" spans="1:13" x14ac:dyDescent="0.2">
      <c r="A4" s="47" t="s">
        <v>1</v>
      </c>
      <c r="B4" s="24">
        <v>1</v>
      </c>
      <c r="C4" s="25">
        <v>1</v>
      </c>
      <c r="D4" s="25">
        <v>1</v>
      </c>
      <c r="E4" s="26">
        <v>1</v>
      </c>
      <c r="F4" s="24">
        <v>1</v>
      </c>
      <c r="G4" s="25">
        <v>1</v>
      </c>
      <c r="H4" s="25">
        <v>1</v>
      </c>
      <c r="I4" s="26">
        <v>1</v>
      </c>
      <c r="J4" s="24">
        <v>1</v>
      </c>
      <c r="K4" s="25">
        <v>1</v>
      </c>
      <c r="L4" s="25">
        <v>1</v>
      </c>
      <c r="M4" s="26">
        <v>1</v>
      </c>
    </row>
    <row r="5" spans="1:13" x14ac:dyDescent="0.2">
      <c r="A5" s="48">
        <v>0</v>
      </c>
      <c r="B5" s="24">
        <v>0</v>
      </c>
      <c r="C5" s="25">
        <v>0</v>
      </c>
      <c r="D5" s="25">
        <v>0</v>
      </c>
      <c r="E5" s="26">
        <v>0</v>
      </c>
      <c r="F5" s="24">
        <v>0</v>
      </c>
      <c r="G5" s="25">
        <v>0</v>
      </c>
      <c r="H5" s="25">
        <v>0</v>
      </c>
      <c r="I5" s="26">
        <v>0</v>
      </c>
      <c r="J5" s="24">
        <v>7.2683599853718538E-3</v>
      </c>
      <c r="K5" s="25">
        <v>1.5596111409315917E-2</v>
      </c>
      <c r="L5" s="25">
        <v>1.3343636739624942E-2</v>
      </c>
      <c r="M5" s="26">
        <v>0</v>
      </c>
    </row>
    <row r="6" spans="1:13" x14ac:dyDescent="0.2">
      <c r="A6" s="48">
        <v>1</v>
      </c>
      <c r="B6" s="24">
        <v>0</v>
      </c>
      <c r="C6" s="25">
        <v>0</v>
      </c>
      <c r="D6" s="25">
        <v>0</v>
      </c>
      <c r="E6" s="26">
        <v>0</v>
      </c>
      <c r="F6" s="24">
        <v>0</v>
      </c>
      <c r="G6" s="25">
        <v>0</v>
      </c>
      <c r="H6" s="25">
        <v>0</v>
      </c>
      <c r="I6" s="26">
        <v>0</v>
      </c>
      <c r="J6" s="24">
        <v>8.8849363343196253E-3</v>
      </c>
      <c r="K6" s="25">
        <v>1.5596111409315917E-2</v>
      </c>
      <c r="L6" s="25">
        <v>1.7577466015085058E-2</v>
      </c>
      <c r="M6" s="26">
        <v>0</v>
      </c>
    </row>
    <row r="7" spans="1:13" x14ac:dyDescent="0.2">
      <c r="A7" s="48">
        <v>4</v>
      </c>
      <c r="B7" s="24">
        <v>0</v>
      </c>
      <c r="C7" s="25">
        <v>0</v>
      </c>
      <c r="D7" s="25">
        <v>0</v>
      </c>
      <c r="E7" s="26">
        <v>0</v>
      </c>
      <c r="F7" s="24">
        <v>0</v>
      </c>
      <c r="G7" s="25">
        <v>0</v>
      </c>
      <c r="H7" s="25">
        <v>0</v>
      </c>
      <c r="I7" s="26">
        <v>0</v>
      </c>
      <c r="J7" s="24">
        <v>1.3048971042920309E-2</v>
      </c>
      <c r="K7" s="25">
        <v>1.5596111409315917E-2</v>
      </c>
      <c r="L7" s="25">
        <v>2.8483113660357644E-2</v>
      </c>
      <c r="M7" s="26">
        <v>0</v>
      </c>
    </row>
    <row r="8" spans="1:13" x14ac:dyDescent="0.2">
      <c r="A8" s="48">
        <v>5</v>
      </c>
      <c r="B8" s="24">
        <v>1.2417150346377083E-2</v>
      </c>
      <c r="C8" s="25">
        <v>9.339115864176236E-3</v>
      </c>
      <c r="D8" s="25">
        <v>2.6481342690377233E-2</v>
      </c>
      <c r="E8" s="26">
        <v>2.3102715080143932E-3</v>
      </c>
      <c r="F8" s="24">
        <v>7.0187404771203362E-3</v>
      </c>
      <c r="G8" s="25">
        <v>1.3294679199976574E-2</v>
      </c>
      <c r="H8" s="25">
        <v>0</v>
      </c>
      <c r="I8" s="26">
        <v>1.0350298421012866E-2</v>
      </c>
      <c r="J8" s="24">
        <v>2.6297416802420294E-2</v>
      </c>
      <c r="K8" s="25">
        <v>4.8935408838790481E-2</v>
      </c>
      <c r="L8" s="25">
        <v>4.252331871265469E-2</v>
      </c>
      <c r="M8" s="26">
        <v>6.7697168001805254E-3</v>
      </c>
    </row>
    <row r="9" spans="1:13" x14ac:dyDescent="0.2">
      <c r="A9" s="48">
        <v>6</v>
      </c>
      <c r="B9" s="24">
        <v>3.4765025276165512E-2</v>
      </c>
      <c r="C9" s="25">
        <v>3.8884234389630873E-2</v>
      </c>
      <c r="D9" s="25">
        <v>4.1016556516999383E-2</v>
      </c>
      <c r="E9" s="26">
        <v>2.5719659797186788E-2</v>
      </c>
      <c r="F9" s="24">
        <v>3.4103597929581571E-2</v>
      </c>
      <c r="G9" s="25">
        <v>0.11859790916278662</v>
      </c>
      <c r="H9" s="25">
        <v>1.0171180677687887E-2</v>
      </c>
      <c r="I9" s="26">
        <v>1.8333375305346393E-2</v>
      </c>
      <c r="J9" s="24">
        <v>6.4484357857641547E-2</v>
      </c>
      <c r="K9" s="25">
        <v>8.6956521739130432E-2</v>
      </c>
      <c r="L9" s="25">
        <v>9.3470760456687604E-2</v>
      </c>
      <c r="M9" s="26">
        <v>3.4829325024518527E-2</v>
      </c>
    </row>
    <row r="10" spans="1:13" x14ac:dyDescent="0.2">
      <c r="A10" s="48">
        <v>7</v>
      </c>
      <c r="B10" s="24">
        <v>6.0969855832241154E-2</v>
      </c>
      <c r="C10" s="25">
        <v>6.586664038243556E-2</v>
      </c>
      <c r="D10" s="25">
        <v>6.2297018010038376E-2</v>
      </c>
      <c r="E10" s="26">
        <v>5.5712299640170104E-2</v>
      </c>
      <c r="F10" s="24">
        <v>6.9983883299688118E-2</v>
      </c>
      <c r="G10" s="25">
        <v>0.17956601950276729</v>
      </c>
      <c r="H10" s="25">
        <v>4.980068003282917E-2</v>
      </c>
      <c r="I10" s="26">
        <v>4.0204991311793295E-2</v>
      </c>
      <c r="J10" s="24">
        <v>9.1193191263007428E-2</v>
      </c>
      <c r="K10" s="25">
        <v>0.12685632492395776</v>
      </c>
      <c r="L10" s="25">
        <v>0.12663394246781093</v>
      </c>
      <c r="M10" s="26">
        <v>5.2552096442427032E-2</v>
      </c>
    </row>
    <row r="11" spans="1:13" x14ac:dyDescent="0.2">
      <c r="A11" s="48">
        <v>8</v>
      </c>
      <c r="B11" s="24">
        <v>0.10274480434375585</v>
      </c>
      <c r="C11" s="25">
        <v>0.14903159036025826</v>
      </c>
      <c r="D11" s="25">
        <v>7.8444732120551419E-2</v>
      </c>
      <c r="E11" s="26">
        <v>8.6216061498200852E-2</v>
      </c>
      <c r="F11" s="24">
        <v>0.12568826011144177</v>
      </c>
      <c r="G11" s="25">
        <v>0.30363993089109492</v>
      </c>
      <c r="H11" s="25">
        <v>0.11290889905029898</v>
      </c>
      <c r="I11" s="26">
        <v>6.0150091918708605E-2</v>
      </c>
      <c r="J11" s="24">
        <v>0.12132218491306229</v>
      </c>
      <c r="K11" s="25">
        <v>0.19436989324267906</v>
      </c>
      <c r="L11" s="25">
        <v>0.15692378018916184</v>
      </c>
      <c r="M11" s="26">
        <v>7.1672206840885627E-2</v>
      </c>
    </row>
    <row r="12" spans="1:13" x14ac:dyDescent="0.2">
      <c r="A12" s="48">
        <v>9</v>
      </c>
      <c r="B12" s="24">
        <v>0.14033327092304812</v>
      </c>
      <c r="C12" s="25">
        <v>0.26938051352816522</v>
      </c>
      <c r="D12" s="25">
        <v>7.8444732120551419E-2</v>
      </c>
      <c r="E12" s="26">
        <v>8.8976120379456985E-2</v>
      </c>
      <c r="F12" s="24">
        <v>0.14154093256838599</v>
      </c>
      <c r="G12" s="25">
        <v>0.33520747313244897</v>
      </c>
      <c r="H12" s="25">
        <v>0.11884453042560675</v>
      </c>
      <c r="I12" s="26">
        <v>7.7765745800700087E-2</v>
      </c>
      <c r="J12" s="24">
        <v>0.15421057880913597</v>
      </c>
      <c r="K12" s="25">
        <v>0.24491560803960158</v>
      </c>
      <c r="L12" s="25">
        <v>0.20701139542224012</v>
      </c>
      <c r="M12" s="26">
        <v>8.5706350515106028E-2</v>
      </c>
    </row>
    <row r="13" spans="1:13" x14ac:dyDescent="0.2">
      <c r="A13" s="48">
        <v>10</v>
      </c>
      <c r="B13" s="24">
        <v>0.26177120389440178</v>
      </c>
      <c r="C13" s="25">
        <v>0.39253856389532304</v>
      </c>
      <c r="D13" s="25">
        <v>0.22091253889305262</v>
      </c>
      <c r="E13" s="26">
        <v>0.19005561007523716</v>
      </c>
      <c r="F13" s="24">
        <v>0.26549100930148134</v>
      </c>
      <c r="G13" s="25">
        <v>0.48100969281677353</v>
      </c>
      <c r="H13" s="25">
        <v>0.25225700551061087</v>
      </c>
      <c r="I13" s="26">
        <v>0.18418998211992244</v>
      </c>
      <c r="J13" s="24">
        <v>0.27443980850427208</v>
      </c>
      <c r="K13" s="25">
        <v>0.37239816305838846</v>
      </c>
      <c r="L13" s="25">
        <v>0.33846689667932828</v>
      </c>
      <c r="M13" s="26">
        <v>0.19487237348006842</v>
      </c>
    </row>
    <row r="14" spans="1:13" x14ac:dyDescent="0.2">
      <c r="A14" s="48">
        <v>11</v>
      </c>
      <c r="B14" s="24">
        <v>0.28208949634899833</v>
      </c>
      <c r="C14" s="25">
        <v>0.41543048642255187</v>
      </c>
      <c r="D14" s="25">
        <v>0.22768049783107355</v>
      </c>
      <c r="E14" s="26">
        <v>0.22043670264965654</v>
      </c>
      <c r="F14" s="24">
        <v>0.2854471146705978</v>
      </c>
      <c r="G14" s="25">
        <v>0.48929690474098797</v>
      </c>
      <c r="H14" s="25">
        <v>0.29610739828819321</v>
      </c>
      <c r="I14" s="26">
        <v>0.18863481830315545</v>
      </c>
      <c r="J14" s="24">
        <v>0.30013880115695335</v>
      </c>
      <c r="K14" s="25">
        <v>0.43701914474861331</v>
      </c>
      <c r="L14" s="25">
        <v>0.35004734487750194</v>
      </c>
      <c r="M14" s="26">
        <v>0.22050182695562368</v>
      </c>
    </row>
    <row r="15" spans="1:13" x14ac:dyDescent="0.2">
      <c r="A15" s="48">
        <v>12</v>
      </c>
      <c r="B15" s="24">
        <v>0.40028459090058044</v>
      </c>
      <c r="C15" s="25">
        <v>0.54142230545562076</v>
      </c>
      <c r="D15" s="25">
        <v>0.38595534964002631</v>
      </c>
      <c r="E15" s="26">
        <v>0.29608276087667651</v>
      </c>
      <c r="F15" s="24">
        <v>0.41207597401525864</v>
      </c>
      <c r="G15" s="25">
        <v>0.57131980438665841</v>
      </c>
      <c r="H15" s="25">
        <v>0.40541095087349044</v>
      </c>
      <c r="I15" s="26">
        <v>0.34932886751114356</v>
      </c>
      <c r="J15" s="24">
        <v>0.40003823265401112</v>
      </c>
      <c r="K15" s="25">
        <v>0.50050694817200447</v>
      </c>
      <c r="L15" s="25">
        <v>0.42875956420944938</v>
      </c>
      <c r="M15" s="26">
        <v>0.34789401053645669</v>
      </c>
    </row>
    <row r="16" spans="1:13" x14ac:dyDescent="0.2">
      <c r="A16" s="48">
        <v>13</v>
      </c>
      <c r="B16" s="24">
        <v>0.43245834113461901</v>
      </c>
      <c r="C16" s="25">
        <v>0.59617564437435322</v>
      </c>
      <c r="D16" s="25">
        <v>0.41922736254002857</v>
      </c>
      <c r="E16" s="26">
        <v>0.30853369316323198</v>
      </c>
      <c r="F16" s="24">
        <v>0.46909498952139456</v>
      </c>
      <c r="G16" s="25">
        <v>0.61381006764473334</v>
      </c>
      <c r="H16" s="25">
        <v>0.46582248798217846</v>
      </c>
      <c r="I16" s="26">
        <v>0.40968042509254826</v>
      </c>
      <c r="J16" s="24">
        <v>0.46632201868413181</v>
      </c>
      <c r="K16" s="25">
        <v>0.56315977813562346</v>
      </c>
      <c r="L16" s="25">
        <v>0.48743456067218843</v>
      </c>
      <c r="M16" s="26">
        <v>0.42130204219790141</v>
      </c>
    </row>
    <row r="17" spans="1:13" x14ac:dyDescent="0.2">
      <c r="A17" s="48">
        <v>14</v>
      </c>
      <c r="B17" s="24">
        <v>0.47662984459838986</v>
      </c>
      <c r="C17" s="25">
        <v>0.65257996155931208</v>
      </c>
      <c r="D17" s="25">
        <v>0.47652790079716556</v>
      </c>
      <c r="E17" s="26">
        <v>0.33073683349689242</v>
      </c>
      <c r="F17" s="24">
        <v>0.52083344792875652</v>
      </c>
      <c r="G17" s="25">
        <v>0.65747166827725556</v>
      </c>
      <c r="H17" s="25">
        <v>0.50112850275530541</v>
      </c>
      <c r="I17" s="26">
        <v>0.47900979626784856</v>
      </c>
      <c r="J17" s="24">
        <v>0.51990175870208455</v>
      </c>
      <c r="K17" s="25">
        <v>0.6191328204210651</v>
      </c>
      <c r="L17" s="25">
        <v>0.55224806539035032</v>
      </c>
      <c r="M17" s="26">
        <v>0.46522708928214968</v>
      </c>
    </row>
    <row r="18" spans="1:13" x14ac:dyDescent="0.2">
      <c r="A18" s="134">
        <v>15</v>
      </c>
      <c r="B18" s="52">
        <v>0.54047556637333838</v>
      </c>
      <c r="C18" s="53">
        <v>0.73601596767039579</v>
      </c>
      <c r="D18" s="53">
        <v>0.52106470441279995</v>
      </c>
      <c r="E18" s="54">
        <v>0.39571066404972199</v>
      </c>
      <c r="F18" s="52">
        <v>0.62819377444320379</v>
      </c>
      <c r="G18" s="53">
        <v>0.75952443702597439</v>
      </c>
      <c r="H18" s="53">
        <v>0.62140930941493722</v>
      </c>
      <c r="I18" s="54">
        <v>0.57755168853408545</v>
      </c>
      <c r="J18" s="52">
        <v>0.6177067056750557</v>
      </c>
      <c r="K18" s="53">
        <v>0.70859426253951208</v>
      </c>
      <c r="L18" s="53">
        <v>0.64160471925031837</v>
      </c>
      <c r="M18" s="54">
        <v>0.57219729384910478</v>
      </c>
    </row>
    <row r="19" spans="1:13" x14ac:dyDescent="0.2">
      <c r="A19" s="48">
        <v>16</v>
      </c>
      <c r="B19" s="24">
        <v>0.56103351432316051</v>
      </c>
      <c r="C19" s="25">
        <v>0.76881375979498301</v>
      </c>
      <c r="D19" s="25">
        <v>0.53460062228884186</v>
      </c>
      <c r="E19" s="26">
        <v>0.41243457638207398</v>
      </c>
      <c r="F19" s="24">
        <v>0.66976716043542595</v>
      </c>
      <c r="G19" s="25">
        <v>0.81492869483733055</v>
      </c>
      <c r="H19" s="25">
        <v>0.66311994372142102</v>
      </c>
      <c r="I19" s="26">
        <v>0.61306001158427559</v>
      </c>
      <c r="J19" s="24">
        <v>0.64572043618471364</v>
      </c>
      <c r="K19" s="25">
        <v>0.75559134013240292</v>
      </c>
      <c r="L19" s="25">
        <v>0.66509213204323081</v>
      </c>
      <c r="M19" s="26">
        <v>0.59829542002621094</v>
      </c>
    </row>
    <row r="20" spans="1:13" x14ac:dyDescent="0.2">
      <c r="A20" s="48">
        <v>17</v>
      </c>
      <c r="B20" s="24">
        <v>0.58392810335143241</v>
      </c>
      <c r="C20" s="25">
        <v>0.77379133606032235</v>
      </c>
      <c r="D20" s="25">
        <v>0.54809111762167551</v>
      </c>
      <c r="E20" s="26">
        <v>0.45866045142296374</v>
      </c>
      <c r="F20" s="24">
        <v>0.71936589310172228</v>
      </c>
      <c r="G20" s="25">
        <v>0.83592491727429796</v>
      </c>
      <c r="H20" s="25">
        <v>0.71047309180443197</v>
      </c>
      <c r="I20" s="26">
        <v>0.67688685184718822</v>
      </c>
      <c r="J20" s="24">
        <v>0.67658499285215601</v>
      </c>
      <c r="K20" s="25">
        <v>0.82039124470686464</v>
      </c>
      <c r="L20" s="25">
        <v>0.70290273076546328</v>
      </c>
      <c r="M20" s="26">
        <v>0.61374426092918699</v>
      </c>
    </row>
    <row r="21" spans="1:13" x14ac:dyDescent="0.2">
      <c r="A21" s="48">
        <v>18</v>
      </c>
      <c r="B21" s="24">
        <v>0.63972289833364548</v>
      </c>
      <c r="C21" s="25">
        <v>0.7810112857917304</v>
      </c>
      <c r="D21" s="25">
        <v>0.59442211169403358</v>
      </c>
      <c r="E21" s="26">
        <v>0.56327690546287212</v>
      </c>
      <c r="F21" s="24">
        <v>0.79077992728232838</v>
      </c>
      <c r="G21" s="25">
        <v>0.86506193446367396</v>
      </c>
      <c r="H21" s="25">
        <v>0.79915582131551177</v>
      </c>
      <c r="I21" s="26">
        <v>0.75164320431136511</v>
      </c>
      <c r="J21" s="24">
        <v>0.74722397686093289</v>
      </c>
      <c r="K21" s="25">
        <v>0.82450647104431318</v>
      </c>
      <c r="L21" s="25">
        <v>0.77118819316710019</v>
      </c>
      <c r="M21" s="26">
        <v>0.70562146868138065</v>
      </c>
    </row>
    <row r="22" spans="1:13" x14ac:dyDescent="0.2">
      <c r="A22" s="48">
        <v>19</v>
      </c>
      <c r="B22" s="24">
        <v>0.66322411533420722</v>
      </c>
      <c r="C22" s="25">
        <v>0.79367699965501959</v>
      </c>
      <c r="D22" s="25">
        <v>0.62896595580386527</v>
      </c>
      <c r="E22" s="26">
        <v>0.58582760876676487</v>
      </c>
      <c r="F22" s="24">
        <v>0.79535641010126579</v>
      </c>
      <c r="G22" s="25">
        <v>0.87944010073501422</v>
      </c>
      <c r="H22" s="25">
        <v>0.79915582131551177</v>
      </c>
      <c r="I22" s="26">
        <v>0.75593694124757604</v>
      </c>
      <c r="J22" s="24">
        <v>0.77258635592938596</v>
      </c>
      <c r="K22" s="25">
        <v>0.85185185185185175</v>
      </c>
      <c r="L22" s="25">
        <v>0.78224621513076975</v>
      </c>
      <c r="M22" s="26">
        <v>0.74181341619003804</v>
      </c>
    </row>
    <row r="23" spans="1:13" x14ac:dyDescent="0.2">
      <c r="A23" s="134">
        <v>20</v>
      </c>
      <c r="B23" s="52">
        <v>0.69364538475940851</v>
      </c>
      <c r="C23" s="53">
        <v>0.80858508698437748</v>
      </c>
      <c r="D23" s="53">
        <v>0.65260838954373035</v>
      </c>
      <c r="E23" s="54">
        <v>0.63522244030094877</v>
      </c>
      <c r="F23" s="52">
        <v>0.81571405783310147</v>
      </c>
      <c r="G23" s="53">
        <v>0.90582447509443909</v>
      </c>
      <c r="H23" s="53">
        <v>0.81516004220893423</v>
      </c>
      <c r="I23" s="54">
        <v>0.7774434007403862</v>
      </c>
      <c r="J23" s="52">
        <v>0.80552461850460455</v>
      </c>
      <c r="K23" s="53">
        <v>0.87991292419633793</v>
      </c>
      <c r="L23" s="53">
        <v>0.84432786599767073</v>
      </c>
      <c r="M23" s="54">
        <v>0.75293137416571909</v>
      </c>
    </row>
    <row r="24" spans="1:13" x14ac:dyDescent="0.2">
      <c r="A24" s="48">
        <v>21</v>
      </c>
      <c r="B24" s="24">
        <v>0.72077888035948345</v>
      </c>
      <c r="C24" s="25">
        <v>0.82556305751318337</v>
      </c>
      <c r="D24" s="25">
        <v>0.67788603483909049</v>
      </c>
      <c r="E24" s="26">
        <v>0.67245256787700369</v>
      </c>
      <c r="F24" s="24">
        <v>0.83046111364748987</v>
      </c>
      <c r="G24" s="25">
        <v>0.92840200298691034</v>
      </c>
      <c r="H24" s="25">
        <v>0.84315277289248447</v>
      </c>
      <c r="I24" s="26">
        <v>0.7774434007403862</v>
      </c>
      <c r="J24" s="24">
        <v>0.81219871006349942</v>
      </c>
      <c r="K24" s="25">
        <v>0.89348124291763575</v>
      </c>
      <c r="L24" s="25">
        <v>0.85553826227973739</v>
      </c>
      <c r="M24" s="26">
        <v>0.75398154818215735</v>
      </c>
    </row>
    <row r="25" spans="1:13" x14ac:dyDescent="0.2">
      <c r="A25" s="48">
        <v>22</v>
      </c>
      <c r="B25" s="24">
        <v>0.75227859951319997</v>
      </c>
      <c r="C25" s="25">
        <v>0.83046670937854239</v>
      </c>
      <c r="D25" s="25">
        <v>0.74897231495991445</v>
      </c>
      <c r="E25" s="26">
        <v>0.69038272816486757</v>
      </c>
      <c r="F25" s="24">
        <v>0.84109373538908361</v>
      </c>
      <c r="G25" s="25">
        <v>0.93607426278953998</v>
      </c>
      <c r="H25" s="25">
        <v>0.8634658224879822</v>
      </c>
      <c r="I25" s="26">
        <v>0.78103200785716076</v>
      </c>
      <c r="J25" s="24">
        <v>0.82826889191794939</v>
      </c>
      <c r="K25" s="25">
        <v>0.89348124291763575</v>
      </c>
      <c r="L25" s="25">
        <v>0.89464404270834463</v>
      </c>
      <c r="M25" s="26">
        <v>0.7563596281863233</v>
      </c>
    </row>
    <row r="26" spans="1:13" x14ac:dyDescent="0.2">
      <c r="A26" s="48">
        <v>23</v>
      </c>
      <c r="B26" s="24">
        <v>0.77746489421456677</v>
      </c>
      <c r="C26" s="25">
        <v>0.85170765363954481</v>
      </c>
      <c r="D26" s="25">
        <v>0.79521246394585621</v>
      </c>
      <c r="E26" s="26">
        <v>0.69988959764474978</v>
      </c>
      <c r="F26" s="24">
        <v>0.84513666191783243</v>
      </c>
      <c r="G26" s="25">
        <v>0.93607426278953998</v>
      </c>
      <c r="H26" s="25">
        <v>0.8634658224879822</v>
      </c>
      <c r="I26" s="26">
        <v>0.79028683673726352</v>
      </c>
      <c r="J26" s="24">
        <v>0.84993683300641643</v>
      </c>
      <c r="K26" s="25">
        <v>0.89917695473251025</v>
      </c>
      <c r="L26" s="25">
        <v>0.92206053613992311</v>
      </c>
      <c r="M26" s="26">
        <v>0.77809215493972339</v>
      </c>
    </row>
    <row r="27" spans="1:13" x14ac:dyDescent="0.2">
      <c r="A27" s="48">
        <v>24</v>
      </c>
      <c r="B27" s="24">
        <v>0.80611870436247912</v>
      </c>
      <c r="C27" s="25">
        <v>0.87543738603321686</v>
      </c>
      <c r="D27" s="25">
        <v>0.81369943903159125</v>
      </c>
      <c r="E27" s="26">
        <v>0.74178115799803734</v>
      </c>
      <c r="F27" s="24">
        <v>0.86033476531774111</v>
      </c>
      <c r="G27" s="25">
        <v>0.94846115552431987</v>
      </c>
      <c r="H27" s="25">
        <v>0.89358365576269205</v>
      </c>
      <c r="I27" s="26">
        <v>0.79387544385403808</v>
      </c>
      <c r="J27" s="24">
        <v>0.87765550716446694</v>
      </c>
      <c r="K27" s="25">
        <v>0.89917695473251025</v>
      </c>
      <c r="L27" s="25">
        <v>0.94258753360397907</v>
      </c>
      <c r="M27" s="26">
        <v>0.81961308464749727</v>
      </c>
    </row>
    <row r="28" spans="1:13" x14ac:dyDescent="0.2">
      <c r="A28" s="48">
        <v>25</v>
      </c>
      <c r="B28" s="24">
        <v>0.83510204081632666</v>
      </c>
      <c r="C28" s="25">
        <v>0.88923660736287036</v>
      </c>
      <c r="D28" s="25">
        <v>0.8412709227589652</v>
      </c>
      <c r="E28" s="26">
        <v>0.78463362773961409</v>
      </c>
      <c r="F28" s="24">
        <v>0.874674778189099</v>
      </c>
      <c r="G28" s="25">
        <v>0.94846115552431987</v>
      </c>
      <c r="H28" s="25">
        <v>0.89358365576269205</v>
      </c>
      <c r="I28" s="26">
        <v>0.82670175526958622</v>
      </c>
      <c r="J28" s="24">
        <v>0.8959988696432728</v>
      </c>
      <c r="K28" s="25">
        <v>0.93889783503310065</v>
      </c>
      <c r="L28" s="25">
        <v>0.9452649680558125</v>
      </c>
      <c r="M28" s="26">
        <v>0.84422708060302543</v>
      </c>
    </row>
    <row r="29" spans="1:13" x14ac:dyDescent="0.2">
      <c r="A29" s="48">
        <v>26</v>
      </c>
      <c r="B29" s="24">
        <v>0.86897584721962196</v>
      </c>
      <c r="C29" s="25">
        <v>0.88923660736287036</v>
      </c>
      <c r="D29" s="25">
        <v>0.88589857146101603</v>
      </c>
      <c r="E29" s="26">
        <v>0.83693163231926737</v>
      </c>
      <c r="F29" s="24">
        <v>0.88477384364050415</v>
      </c>
      <c r="G29" s="25">
        <v>0.94846115552431987</v>
      </c>
      <c r="H29" s="25">
        <v>0.89358365576269205</v>
      </c>
      <c r="I29" s="26">
        <v>0.84981994006396533</v>
      </c>
      <c r="J29" s="24">
        <v>0.91434223212207866</v>
      </c>
      <c r="K29" s="25">
        <v>0.95601479095843012</v>
      </c>
      <c r="L29" s="25">
        <v>0.9568236484942152</v>
      </c>
      <c r="M29" s="26">
        <v>0.86833768736059147</v>
      </c>
    </row>
    <row r="30" spans="1:13" x14ac:dyDescent="0.2">
      <c r="A30" s="48">
        <v>27</v>
      </c>
      <c r="B30" s="24">
        <v>0.88766148661299393</v>
      </c>
      <c r="C30" s="25">
        <v>0.91577546695579337</v>
      </c>
      <c r="D30" s="25">
        <v>0.89546001680634091</v>
      </c>
      <c r="E30" s="26">
        <v>0.85731517827935899</v>
      </c>
      <c r="F30" s="24">
        <v>0.9159786357460713</v>
      </c>
      <c r="G30" s="25">
        <v>0.9554598963366423</v>
      </c>
      <c r="H30" s="25">
        <v>0.91351565247977495</v>
      </c>
      <c r="I30" s="26">
        <v>0.9011181344279634</v>
      </c>
      <c r="J30" s="24">
        <v>0.93836646830014314</v>
      </c>
      <c r="K30" s="25">
        <v>0.95601479095843012</v>
      </c>
      <c r="L30" s="25">
        <v>0.97103799562468029</v>
      </c>
      <c r="M30" s="26">
        <v>0.90717676772060152</v>
      </c>
    </row>
    <row r="31" spans="1:13" x14ac:dyDescent="0.2">
      <c r="A31" s="48">
        <v>28</v>
      </c>
      <c r="B31" s="24">
        <v>0.89866317169069476</v>
      </c>
      <c r="C31" s="25">
        <v>0.91577546695579337</v>
      </c>
      <c r="D31" s="25">
        <v>0.90679294133678534</v>
      </c>
      <c r="E31" s="26">
        <v>0.87714671246319931</v>
      </c>
      <c r="F31" s="24">
        <v>0.92518660718705836</v>
      </c>
      <c r="G31" s="25">
        <v>0.96278075492693782</v>
      </c>
      <c r="H31" s="25">
        <v>0.92864052057685553</v>
      </c>
      <c r="I31" s="26">
        <v>0.90605404316401816</v>
      </c>
      <c r="J31" s="24">
        <v>0.94969496991256375</v>
      </c>
      <c r="K31" s="25">
        <v>0.95601479095843012</v>
      </c>
      <c r="L31" s="25">
        <v>0.97103799562468029</v>
      </c>
      <c r="M31" s="26">
        <v>0.93083606002482222</v>
      </c>
    </row>
    <row r="32" spans="1:13" x14ac:dyDescent="0.2">
      <c r="A32" s="48">
        <v>29</v>
      </c>
      <c r="B32" s="24">
        <v>0.9002134431754355</v>
      </c>
      <c r="C32" s="25">
        <v>0.91577546695579337</v>
      </c>
      <c r="D32" s="25">
        <v>0.90679294133678534</v>
      </c>
      <c r="E32" s="26">
        <v>0.88137880274779201</v>
      </c>
      <c r="F32" s="24">
        <v>0.94207888932282369</v>
      </c>
      <c r="G32" s="25">
        <v>0.96278075492693782</v>
      </c>
      <c r="H32" s="25">
        <v>0.94792765857662109</v>
      </c>
      <c r="I32" s="26">
        <v>0.92815230804099824</v>
      </c>
      <c r="J32" s="24">
        <v>0.96837079025233563</v>
      </c>
      <c r="K32" s="25">
        <v>0.96958310967972794</v>
      </c>
      <c r="L32" s="25">
        <v>0.97103799562468029</v>
      </c>
      <c r="M32" s="26">
        <v>0.96589104227601341</v>
      </c>
    </row>
    <row r="33" spans="1:13" x14ac:dyDescent="0.2">
      <c r="A33" s="134">
        <v>30</v>
      </c>
      <c r="B33" s="52">
        <v>0.90538850402546356</v>
      </c>
      <c r="C33" s="53">
        <v>0.91577546695579337</v>
      </c>
      <c r="D33" s="53">
        <v>0.90679294133678534</v>
      </c>
      <c r="E33" s="54">
        <v>0.895506215243703</v>
      </c>
      <c r="F33" s="52">
        <v>0.96004378461927742</v>
      </c>
      <c r="G33" s="53">
        <v>0.98535828281940907</v>
      </c>
      <c r="H33" s="53">
        <v>0.95471333098839273</v>
      </c>
      <c r="I33" s="54">
        <v>0.95373844720340473</v>
      </c>
      <c r="J33" s="52">
        <v>0.97283403703580584</v>
      </c>
      <c r="K33" s="53">
        <v>0.96958310967972794</v>
      </c>
      <c r="L33" s="53">
        <v>0.97674114868468309</v>
      </c>
      <c r="M33" s="54">
        <v>0.97066456053255101</v>
      </c>
    </row>
    <row r="34" spans="1:13" x14ac:dyDescent="0.2">
      <c r="A34" s="48">
        <v>31</v>
      </c>
      <c r="B34" s="24">
        <v>0.91688447856206723</v>
      </c>
      <c r="C34" s="25">
        <v>0.91905278202158613</v>
      </c>
      <c r="D34" s="25">
        <v>0.93277463605187239</v>
      </c>
      <c r="E34" s="26">
        <v>0.90078099443899251</v>
      </c>
      <c r="F34" s="24">
        <v>0.9688337119566115</v>
      </c>
      <c r="G34" s="25">
        <v>0.98535828281940907</v>
      </c>
      <c r="H34" s="25">
        <v>0.97338492203071891</v>
      </c>
      <c r="I34" s="26">
        <v>0.95781812687300105</v>
      </c>
      <c r="J34" s="24">
        <v>0.97570564180990071</v>
      </c>
      <c r="K34" s="25">
        <v>0.96958310967972794</v>
      </c>
      <c r="L34" s="25">
        <v>0.97929886045777592</v>
      </c>
      <c r="M34" s="26">
        <v>0.97462224112342577</v>
      </c>
    </row>
    <row r="35" spans="1:13" x14ac:dyDescent="0.2">
      <c r="A35" s="48">
        <v>32</v>
      </c>
      <c r="B35" s="24">
        <v>0.92133308369219269</v>
      </c>
      <c r="C35" s="25">
        <v>0.91905278202158613</v>
      </c>
      <c r="D35" s="25">
        <v>0.93277463605187239</v>
      </c>
      <c r="E35" s="26">
        <v>0.91292525351651954</v>
      </c>
      <c r="F35" s="24">
        <v>0.97590195765653287</v>
      </c>
      <c r="G35" s="25">
        <v>0.98535828281940907</v>
      </c>
      <c r="H35" s="25">
        <v>0.97716613905498906</v>
      </c>
      <c r="I35" s="26">
        <v>0.97074970409730788</v>
      </c>
      <c r="J35" s="24">
        <v>0.97849413211875402</v>
      </c>
      <c r="K35" s="25">
        <v>0.96958310967972794</v>
      </c>
      <c r="L35" s="25">
        <v>0.98660194386094746</v>
      </c>
      <c r="M35" s="26">
        <v>0.97462224112342577</v>
      </c>
    </row>
    <row r="36" spans="1:13" x14ac:dyDescent="0.2">
      <c r="A36" s="48">
        <v>33</v>
      </c>
      <c r="B36" s="24">
        <v>0.92617861823628556</v>
      </c>
      <c r="C36" s="25">
        <v>0.91905278202158613</v>
      </c>
      <c r="D36" s="25">
        <v>0.9374304467307123</v>
      </c>
      <c r="E36" s="26">
        <v>0.92196189074255819</v>
      </c>
      <c r="F36" s="24">
        <v>0.97794267295199655</v>
      </c>
      <c r="G36" s="25">
        <v>0.99267914140970459</v>
      </c>
      <c r="H36" s="25">
        <v>0.97716613905498906</v>
      </c>
      <c r="I36" s="26">
        <v>0.9722732881714472</v>
      </c>
      <c r="J36" s="24">
        <v>0.98028524884470902</v>
      </c>
      <c r="K36" s="25">
        <v>0.98243573686407815</v>
      </c>
      <c r="L36" s="25">
        <v>0.98660194386094746</v>
      </c>
      <c r="M36" s="26">
        <v>0.97462224112342577</v>
      </c>
    </row>
    <row r="37" spans="1:13" x14ac:dyDescent="0.2">
      <c r="A37" s="48">
        <v>34</v>
      </c>
      <c r="B37" s="24">
        <v>0.93163078075266825</v>
      </c>
      <c r="C37" s="25">
        <v>0.91905278202158613</v>
      </c>
      <c r="D37" s="25">
        <v>0.94678749063160028</v>
      </c>
      <c r="E37" s="26">
        <v>0.92842247301275771</v>
      </c>
      <c r="F37" s="24">
        <v>0.98332774107668375</v>
      </c>
      <c r="G37" s="25">
        <v>0.99267914140970459</v>
      </c>
      <c r="H37" s="25">
        <v>0.97716613905498906</v>
      </c>
      <c r="I37" s="26">
        <v>0.98460046840766569</v>
      </c>
      <c r="J37" s="24">
        <v>0.99077845008145227</v>
      </c>
      <c r="K37" s="25">
        <v>0.98243573686407815</v>
      </c>
      <c r="L37" s="25">
        <v>0.98660194386094746</v>
      </c>
      <c r="M37" s="26">
        <v>0.9965370294829845</v>
      </c>
    </row>
    <row r="38" spans="1:13" x14ac:dyDescent="0.2">
      <c r="A38" s="48">
        <v>35</v>
      </c>
      <c r="B38" s="24">
        <v>0.93367534169631172</v>
      </c>
      <c r="C38" s="25">
        <v>0.91905278202158613</v>
      </c>
      <c r="D38" s="25">
        <v>0.94678749063160028</v>
      </c>
      <c r="E38" s="26">
        <v>0.93400392541707566</v>
      </c>
      <c r="F38" s="24">
        <v>0.98332774107668375</v>
      </c>
      <c r="G38" s="25">
        <v>0.99267914140970459</v>
      </c>
      <c r="H38" s="25">
        <v>0.97716613905498906</v>
      </c>
      <c r="I38" s="26">
        <v>0.98460046840766569</v>
      </c>
      <c r="J38" s="24">
        <v>0.99077845008145227</v>
      </c>
      <c r="K38" s="25">
        <v>0.98243573686407815</v>
      </c>
      <c r="L38" s="25">
        <v>0.98660194386094746</v>
      </c>
      <c r="M38" s="26">
        <v>0.9965370294829845</v>
      </c>
    </row>
    <row r="39" spans="1:13" x14ac:dyDescent="0.2">
      <c r="A39" s="48">
        <v>36</v>
      </c>
      <c r="B39" s="24">
        <v>0.93367534169631172</v>
      </c>
      <c r="C39" s="25">
        <v>0.91905278202158613</v>
      </c>
      <c r="D39" s="25">
        <v>0.94678749063160028</v>
      </c>
      <c r="E39" s="26">
        <v>0.93400392541707566</v>
      </c>
      <c r="F39" s="24">
        <v>0.98332774107668375</v>
      </c>
      <c r="G39" s="25">
        <v>0.99267914140970459</v>
      </c>
      <c r="H39" s="25">
        <v>0.97716613905498906</v>
      </c>
      <c r="I39" s="26">
        <v>0.98460046840766569</v>
      </c>
      <c r="J39" s="24">
        <v>0.99219139599055828</v>
      </c>
      <c r="K39" s="25">
        <v>0.98243573686407815</v>
      </c>
      <c r="L39" s="25">
        <v>0.99030246302201796</v>
      </c>
      <c r="M39" s="26">
        <v>0.9965370294829845</v>
      </c>
    </row>
    <row r="40" spans="1:13" x14ac:dyDescent="0.2">
      <c r="A40" s="48">
        <v>37</v>
      </c>
      <c r="B40" s="24">
        <v>0.93521812394682657</v>
      </c>
      <c r="C40" s="25">
        <v>0.91905278202158613</v>
      </c>
      <c r="D40" s="25">
        <v>0.95146601258204433</v>
      </c>
      <c r="E40" s="26">
        <v>0.93400392541707566</v>
      </c>
      <c r="F40" s="24">
        <v>0.98448836352235181</v>
      </c>
      <c r="G40" s="25">
        <v>0.99267914140970459</v>
      </c>
      <c r="H40" s="25">
        <v>0.97716613905498906</v>
      </c>
      <c r="I40" s="26">
        <v>0.98725729683447072</v>
      </c>
      <c r="J40" s="24">
        <v>0.99219139599055828</v>
      </c>
      <c r="K40" s="25">
        <v>0.98243573686407815</v>
      </c>
      <c r="L40" s="25">
        <v>0.99030246302201796</v>
      </c>
      <c r="M40" s="26">
        <v>0.9965370294829845</v>
      </c>
    </row>
    <row r="41" spans="1:13" x14ac:dyDescent="0.2">
      <c r="A41" s="48">
        <v>38</v>
      </c>
      <c r="B41" s="24">
        <v>0.93908256880733953</v>
      </c>
      <c r="C41" s="25">
        <v>0.92688876841949652</v>
      </c>
      <c r="D41" s="25">
        <v>0.95146601258204433</v>
      </c>
      <c r="E41" s="26">
        <v>0.9380520117762513</v>
      </c>
      <c r="F41" s="24">
        <v>0.98448836352235181</v>
      </c>
      <c r="G41" s="25">
        <v>0.99267914140970459</v>
      </c>
      <c r="H41" s="25">
        <v>0.97716613905498906</v>
      </c>
      <c r="I41" s="26">
        <v>0.98725729683447072</v>
      </c>
      <c r="J41" s="24"/>
      <c r="K41" s="25"/>
      <c r="L41" s="25"/>
      <c r="M41" s="26"/>
    </row>
    <row r="42" spans="1:13" x14ac:dyDescent="0.2">
      <c r="A42" s="48">
        <v>44</v>
      </c>
      <c r="B42" s="24">
        <v>0.93908256880733953</v>
      </c>
      <c r="C42" s="25">
        <v>0.92688876841949652</v>
      </c>
      <c r="D42" s="25">
        <v>0.95146601258204433</v>
      </c>
      <c r="E42" s="26">
        <v>0.9380520117762513</v>
      </c>
      <c r="F42" s="24">
        <v>0.98687011479711129</v>
      </c>
      <c r="G42" s="25">
        <v>0.99267914140970459</v>
      </c>
      <c r="H42" s="25">
        <v>0.97716613905498906</v>
      </c>
      <c r="I42" s="26">
        <v>0.99270946133118432</v>
      </c>
      <c r="J42" s="24"/>
      <c r="K42" s="25"/>
      <c r="L42" s="25"/>
      <c r="M42" s="26"/>
    </row>
    <row r="43" spans="1:13" x14ac:dyDescent="0.2">
      <c r="A43" s="48">
        <v>45</v>
      </c>
      <c r="B43" s="24">
        <v>0.94077513574237048</v>
      </c>
      <c r="C43" s="25">
        <v>0.93245773988467817</v>
      </c>
      <c r="D43" s="25">
        <v>0.95146601258204433</v>
      </c>
      <c r="E43" s="26">
        <v>0.9380520117762513</v>
      </c>
      <c r="F43" s="24">
        <v>0.98687011479711129</v>
      </c>
      <c r="G43" s="25">
        <v>0.99267914140970459</v>
      </c>
      <c r="H43" s="25">
        <v>0.97716613905498906</v>
      </c>
      <c r="I43" s="26">
        <v>0.99270946133118432</v>
      </c>
      <c r="J43" s="24"/>
      <c r="K43" s="25"/>
      <c r="L43" s="25"/>
      <c r="M43" s="26"/>
    </row>
    <row r="44" spans="1:13" x14ac:dyDescent="0.2">
      <c r="A44" s="48">
        <v>46</v>
      </c>
      <c r="B44" s="24">
        <v>0.94128440366972488</v>
      </c>
      <c r="C44" s="25">
        <v>0.93245773988467817</v>
      </c>
      <c r="D44" s="25">
        <v>0.95301037905112296</v>
      </c>
      <c r="E44" s="26">
        <v>0.9380520117762513</v>
      </c>
      <c r="F44" s="24">
        <v>0.98687011479711129</v>
      </c>
      <c r="G44" s="25">
        <v>0.99267914140970459</v>
      </c>
      <c r="H44" s="25">
        <v>0.97716613905498906</v>
      </c>
      <c r="I44" s="26">
        <v>0.99270946133118432</v>
      </c>
      <c r="J44" s="24"/>
      <c r="K44" s="25"/>
      <c r="L44" s="25"/>
      <c r="M44" s="26"/>
    </row>
    <row r="45" spans="1:13" x14ac:dyDescent="0.2">
      <c r="A45" s="48">
        <v>47</v>
      </c>
      <c r="B45" s="24">
        <v>0.9427672720464334</v>
      </c>
      <c r="C45" s="25">
        <v>0.93245773988467817</v>
      </c>
      <c r="D45" s="25">
        <v>0.95301037905112296</v>
      </c>
      <c r="E45" s="26">
        <v>0.94210009813542694</v>
      </c>
      <c r="F45" s="24">
        <v>0.98687011479711129</v>
      </c>
      <c r="G45" s="25">
        <v>0.99267914140970459</v>
      </c>
      <c r="H45" s="25">
        <v>0.97716613905498906</v>
      </c>
      <c r="I45" s="26">
        <v>0.99270946133118432</v>
      </c>
      <c r="J45" s="24"/>
      <c r="K45" s="25"/>
      <c r="L45" s="25"/>
      <c r="M45" s="26"/>
    </row>
    <row r="46" spans="1:13" x14ac:dyDescent="0.2">
      <c r="A46" s="48">
        <v>49</v>
      </c>
      <c r="B46" s="24">
        <v>0.94365100168507787</v>
      </c>
      <c r="C46" s="25">
        <v>0.93245773988467817</v>
      </c>
      <c r="D46" s="25">
        <v>0.95301037905112296</v>
      </c>
      <c r="E46" s="26">
        <v>0.94451259404645083</v>
      </c>
      <c r="F46" s="24"/>
      <c r="G46" s="25"/>
      <c r="H46" s="25"/>
      <c r="I46" s="26"/>
      <c r="J46" s="24"/>
      <c r="K46" s="25"/>
      <c r="L46" s="25"/>
      <c r="M46" s="26"/>
    </row>
    <row r="47" spans="1:13" x14ac:dyDescent="0.2">
      <c r="A47" s="48">
        <v>50</v>
      </c>
      <c r="B47" s="24">
        <v>0.94471447294514155</v>
      </c>
      <c r="C47" s="25">
        <v>0.93245773988467817</v>
      </c>
      <c r="D47" s="25">
        <v>0.9562353796189047</v>
      </c>
      <c r="E47" s="26">
        <v>0.94451259404645083</v>
      </c>
      <c r="F47" s="24"/>
      <c r="G47" s="25"/>
      <c r="H47" s="25"/>
      <c r="I47" s="26"/>
      <c r="J47" s="24"/>
      <c r="K47" s="25"/>
      <c r="L47" s="25"/>
      <c r="M47" s="26"/>
    </row>
    <row r="48" spans="1:13" x14ac:dyDescent="0.2">
      <c r="A48" s="48">
        <v>51</v>
      </c>
      <c r="B48" s="24">
        <v>0.94633214753791439</v>
      </c>
      <c r="C48" s="25">
        <v>0.9377802966832588</v>
      </c>
      <c r="D48" s="25">
        <v>0.9562353796189047</v>
      </c>
      <c r="E48" s="26">
        <v>0.94451259404645083</v>
      </c>
      <c r="F48" s="24"/>
      <c r="G48" s="25"/>
      <c r="H48" s="25"/>
      <c r="I48" s="26"/>
      <c r="J48" s="24"/>
      <c r="K48" s="25"/>
      <c r="L48" s="25"/>
      <c r="M48" s="26"/>
    </row>
    <row r="49" spans="1:13" x14ac:dyDescent="0.2">
      <c r="A49" s="48">
        <v>58</v>
      </c>
      <c r="B49" s="24">
        <v>0.94781501591462292</v>
      </c>
      <c r="C49" s="25">
        <v>0.9377802966832588</v>
      </c>
      <c r="D49" s="25">
        <v>0.9562353796189047</v>
      </c>
      <c r="E49" s="26">
        <v>0.94856068040562647</v>
      </c>
      <c r="F49" s="24"/>
      <c r="G49" s="25"/>
      <c r="H49" s="25"/>
      <c r="I49" s="26"/>
      <c r="J49" s="24"/>
      <c r="K49" s="25"/>
      <c r="L49" s="25"/>
      <c r="M49" s="26"/>
    </row>
    <row r="50" spans="1:13" x14ac:dyDescent="0.2">
      <c r="A50" s="48">
        <v>59</v>
      </c>
      <c r="B50" s="24">
        <v>0.94956749672346019</v>
      </c>
      <c r="C50" s="25">
        <v>0.9377802966832588</v>
      </c>
      <c r="D50" s="25">
        <v>0.9562353796189047</v>
      </c>
      <c r="E50" s="26">
        <v>0.95334478246647048</v>
      </c>
      <c r="F50" s="24"/>
      <c r="G50" s="25"/>
      <c r="H50" s="25"/>
      <c r="I50" s="26"/>
      <c r="J50" s="24"/>
      <c r="K50" s="25"/>
      <c r="L50" s="25"/>
      <c r="M50" s="26"/>
    </row>
    <row r="51" spans="1:13" x14ac:dyDescent="0.2">
      <c r="A51" s="48">
        <v>60</v>
      </c>
      <c r="B51" s="24">
        <v>0.95479498221306891</v>
      </c>
      <c r="C51" s="25">
        <v>0.95498004041200557</v>
      </c>
      <c r="D51" s="25">
        <v>0.9562353796189047</v>
      </c>
      <c r="E51" s="26">
        <v>0.95334478246647048</v>
      </c>
      <c r="F51" s="24"/>
      <c r="G51" s="25"/>
      <c r="H51" s="25"/>
      <c r="I51" s="26"/>
      <c r="J51" s="24"/>
      <c r="K51" s="25"/>
      <c r="L51" s="25"/>
      <c r="M51" s="26"/>
    </row>
    <row r="52" spans="1:13" x14ac:dyDescent="0.2">
      <c r="A52" s="48">
        <v>61</v>
      </c>
      <c r="B52" s="24">
        <v>0.95952817824377479</v>
      </c>
      <c r="C52" s="25">
        <v>0.95498004041200557</v>
      </c>
      <c r="D52" s="25">
        <v>0.9562353796189047</v>
      </c>
      <c r="E52" s="26">
        <v>0.96626594700686952</v>
      </c>
      <c r="F52" s="24"/>
      <c r="G52" s="25"/>
      <c r="H52" s="25"/>
      <c r="I52" s="26"/>
      <c r="J52" s="24"/>
      <c r="K52" s="25"/>
      <c r="L52" s="25"/>
      <c r="M52" s="26"/>
    </row>
    <row r="53" spans="1:13" x14ac:dyDescent="0.2">
      <c r="A53" s="48">
        <v>62</v>
      </c>
      <c r="B53" s="24">
        <v>0.95976034450477465</v>
      </c>
      <c r="C53" s="25">
        <v>0.95498004041200557</v>
      </c>
      <c r="D53" s="25">
        <v>0.95693942903863172</v>
      </c>
      <c r="E53" s="26">
        <v>0.96626594700686952</v>
      </c>
      <c r="F53" s="24"/>
      <c r="G53" s="25"/>
      <c r="H53" s="25"/>
      <c r="I53" s="26"/>
      <c r="J53" s="24"/>
      <c r="K53" s="25"/>
      <c r="L53" s="25"/>
      <c r="M53" s="26"/>
    </row>
    <row r="54" spans="1:13" x14ac:dyDescent="0.2">
      <c r="A54" s="48">
        <v>64</v>
      </c>
      <c r="B54" s="24">
        <v>0.96381202022093271</v>
      </c>
      <c r="C54" s="25">
        <v>0.96831107387511728</v>
      </c>
      <c r="D54" s="25">
        <v>0.95693942903863172</v>
      </c>
      <c r="E54" s="26">
        <v>0.96626594700686952</v>
      </c>
      <c r="F54" s="24"/>
      <c r="G54" s="25"/>
      <c r="H54" s="25"/>
      <c r="I54" s="26"/>
      <c r="J54" s="24"/>
      <c r="K54" s="25"/>
      <c r="L54" s="25"/>
      <c r="M54" s="26"/>
    </row>
    <row r="55" spans="1:13" x14ac:dyDescent="0.2">
      <c r="A55" s="49" t="s">
        <v>43</v>
      </c>
      <c r="B55" s="28">
        <v>3.6187979779067514E-2</v>
      </c>
      <c r="C55" s="29">
        <v>3.1688926124882943E-2</v>
      </c>
      <c r="D55" s="29">
        <v>4.3060570961368172E-2</v>
      </c>
      <c r="E55" s="30">
        <v>3.3734052993130481E-2</v>
      </c>
      <c r="F55" s="28">
        <v>1.3129885202888936E-2</v>
      </c>
      <c r="G55" s="29">
        <v>7.3208585902954093E-3</v>
      </c>
      <c r="H55" s="29">
        <v>2.2833860945011164E-2</v>
      </c>
      <c r="I55" s="30">
        <v>7.2905386688156826E-3</v>
      </c>
      <c r="J55" s="28">
        <v>7.023172312909276E-3</v>
      </c>
      <c r="K55" s="29">
        <v>1.7564263135921743E-2</v>
      </c>
      <c r="L55" s="29">
        <v>9.6975369779819243E-3</v>
      </c>
      <c r="M55" s="30">
        <v>1.8226160615870679E-3</v>
      </c>
    </row>
    <row r="56" spans="1:13" x14ac:dyDescent="0.2">
      <c r="A56" s="21" t="s">
        <v>27</v>
      </c>
    </row>
    <row r="57" spans="1:13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AE63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28.95" customHeight="1" x14ac:dyDescent="0.25">
      <c r="A1" s="198" t="s">
        <v>398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x14ac:dyDescent="0.2">
      <c r="A2" s="220" t="s">
        <v>45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3" ht="122.25" customHeight="1" x14ac:dyDescent="0.2">
      <c r="A3" s="221"/>
      <c r="B3" s="40" t="s">
        <v>1</v>
      </c>
      <c r="C3" s="35" t="s">
        <v>29</v>
      </c>
      <c r="D3" s="35" t="s">
        <v>30</v>
      </c>
      <c r="E3" s="35" t="s">
        <v>31</v>
      </c>
      <c r="F3" s="40" t="s">
        <v>1</v>
      </c>
      <c r="G3" s="35" t="s">
        <v>29</v>
      </c>
      <c r="H3" s="35" t="s">
        <v>30</v>
      </c>
      <c r="I3" s="35" t="s">
        <v>31</v>
      </c>
      <c r="J3" s="40" t="s">
        <v>1</v>
      </c>
      <c r="K3" s="35" t="s">
        <v>29</v>
      </c>
      <c r="L3" s="35" t="s">
        <v>30</v>
      </c>
      <c r="M3" s="35" t="s">
        <v>31</v>
      </c>
    </row>
    <row r="4" spans="1:13" x14ac:dyDescent="0.2">
      <c r="A4" s="55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55" t="s">
        <v>47</v>
      </c>
      <c r="B5" s="69">
        <v>0</v>
      </c>
      <c r="C5" s="70">
        <v>0</v>
      </c>
      <c r="D5" s="70">
        <v>0</v>
      </c>
      <c r="E5" s="71">
        <v>0</v>
      </c>
      <c r="F5" s="69">
        <v>1.3366410156271486E-3</v>
      </c>
      <c r="G5" s="70">
        <v>7.1158745497671956E-3</v>
      </c>
      <c r="H5" s="70">
        <v>0</v>
      </c>
      <c r="I5" s="71">
        <v>0</v>
      </c>
      <c r="J5" s="69">
        <v>0</v>
      </c>
      <c r="K5" s="70">
        <v>0</v>
      </c>
      <c r="L5" s="70">
        <v>0</v>
      </c>
      <c r="M5" s="71">
        <v>0</v>
      </c>
    </row>
    <row r="6" spans="1:13" x14ac:dyDescent="0.2">
      <c r="A6" s="55" t="s">
        <v>48</v>
      </c>
      <c r="B6" s="69">
        <v>3.3102415278037822E-3</v>
      </c>
      <c r="C6" s="70">
        <v>0</v>
      </c>
      <c r="D6" s="70">
        <v>0</v>
      </c>
      <c r="E6" s="71">
        <v>9.0366372260385994E-3</v>
      </c>
      <c r="F6" s="69">
        <v>1.3366410156271486E-3</v>
      </c>
      <c r="G6" s="70">
        <v>7.1158745497671956E-3</v>
      </c>
      <c r="H6" s="70">
        <v>0</v>
      </c>
      <c r="I6" s="71">
        <v>0</v>
      </c>
      <c r="J6" s="69">
        <v>0</v>
      </c>
      <c r="K6" s="70">
        <v>0</v>
      </c>
      <c r="L6" s="70">
        <v>0</v>
      </c>
      <c r="M6" s="71">
        <v>0</v>
      </c>
    </row>
    <row r="7" spans="1:13" x14ac:dyDescent="0.2">
      <c r="A7" s="55" t="s">
        <v>49</v>
      </c>
      <c r="B7" s="69">
        <v>3.3102415278037822E-3</v>
      </c>
      <c r="C7" s="70">
        <v>0</v>
      </c>
      <c r="D7" s="70">
        <v>0</v>
      </c>
      <c r="E7" s="71">
        <v>9.0366372260385994E-3</v>
      </c>
      <c r="F7" s="69">
        <v>2.2662390882238074E-3</v>
      </c>
      <c r="G7" s="70">
        <v>7.1158745497671956E-3</v>
      </c>
      <c r="H7" s="70">
        <v>0</v>
      </c>
      <c r="I7" s="71">
        <v>2.1279810622277066E-3</v>
      </c>
      <c r="J7" s="69">
        <v>0</v>
      </c>
      <c r="K7" s="70">
        <v>0</v>
      </c>
      <c r="L7" s="70">
        <v>0</v>
      </c>
      <c r="M7" s="71">
        <v>0</v>
      </c>
    </row>
    <row r="8" spans="1:13" x14ac:dyDescent="0.2">
      <c r="A8" s="55" t="s">
        <v>50</v>
      </c>
      <c r="B8" s="69">
        <v>3.3102415278037822E-3</v>
      </c>
      <c r="C8" s="70">
        <v>0</v>
      </c>
      <c r="D8" s="70">
        <v>0</v>
      </c>
      <c r="E8" s="71">
        <v>9.0366372260385994E-3</v>
      </c>
      <c r="F8" s="69">
        <v>2.2662390882238074E-3</v>
      </c>
      <c r="G8" s="70">
        <v>7.1158745497671956E-3</v>
      </c>
      <c r="H8" s="70">
        <v>0</v>
      </c>
      <c r="I8" s="71">
        <v>2.1279810622277066E-3</v>
      </c>
      <c r="J8" s="69">
        <v>3.9146913128760927E-3</v>
      </c>
      <c r="K8" s="70">
        <v>0</v>
      </c>
      <c r="L8" s="70">
        <v>1.0252614852142492E-2</v>
      </c>
      <c r="M8" s="71">
        <v>0</v>
      </c>
    </row>
    <row r="9" spans="1:13" x14ac:dyDescent="0.2">
      <c r="A9" s="55" t="s">
        <v>51</v>
      </c>
      <c r="B9" s="69">
        <v>5.4746302190601011E-3</v>
      </c>
      <c r="C9" s="70">
        <v>0</v>
      </c>
      <c r="D9" s="70">
        <v>6.5635574935840654E-3</v>
      </c>
      <c r="E9" s="71">
        <v>9.0366372260385994E-3</v>
      </c>
      <c r="F9" s="69">
        <v>2.2662390882238074E-3</v>
      </c>
      <c r="G9" s="70">
        <v>7.1158745497671956E-3</v>
      </c>
      <c r="H9" s="70">
        <v>0</v>
      </c>
      <c r="I9" s="71">
        <v>2.1279810622277066E-3</v>
      </c>
      <c r="J9" s="69">
        <v>3.9146913128760927E-3</v>
      </c>
      <c r="K9" s="70">
        <v>0</v>
      </c>
      <c r="L9" s="70">
        <v>1.0252614852142492E-2</v>
      </c>
      <c r="M9" s="71">
        <v>0</v>
      </c>
    </row>
    <row r="10" spans="1:13" x14ac:dyDescent="0.2">
      <c r="A10" s="55" t="s">
        <v>52</v>
      </c>
      <c r="B10" s="69">
        <v>5.4746302190601011E-3</v>
      </c>
      <c r="C10" s="70">
        <v>0</v>
      </c>
      <c r="D10" s="70">
        <v>6.5635574935840654E-3</v>
      </c>
      <c r="E10" s="71">
        <v>9.0366372260385994E-3</v>
      </c>
      <c r="F10" s="69">
        <v>2.2662390882238074E-3</v>
      </c>
      <c r="G10" s="70">
        <v>7.1158745497671956E-3</v>
      </c>
      <c r="H10" s="70">
        <v>0</v>
      </c>
      <c r="I10" s="71">
        <v>2.1279810622277066E-3</v>
      </c>
      <c r="J10" s="69">
        <v>5.892815585624522E-3</v>
      </c>
      <c r="K10" s="70">
        <v>0</v>
      </c>
      <c r="L10" s="70">
        <v>1.5433341677641245E-2</v>
      </c>
      <c r="M10" s="71">
        <v>0</v>
      </c>
    </row>
    <row r="11" spans="1:13" x14ac:dyDescent="0.2">
      <c r="A11" s="55" t="s">
        <v>53</v>
      </c>
      <c r="B11" s="69">
        <v>7.676465081445422E-3</v>
      </c>
      <c r="C11" s="70">
        <v>0</v>
      </c>
      <c r="D11" s="70">
        <v>6.5635574935840654E-3</v>
      </c>
      <c r="E11" s="71">
        <v>1.5047432122996401E-2</v>
      </c>
      <c r="F11" s="69">
        <v>2.2662390882238074E-3</v>
      </c>
      <c r="G11" s="70">
        <v>7.1158745497671956E-3</v>
      </c>
      <c r="H11" s="70">
        <v>0</v>
      </c>
      <c r="I11" s="71">
        <v>2.1279810622277066E-3</v>
      </c>
      <c r="J11" s="69">
        <v>5.892815585624522E-3</v>
      </c>
      <c r="K11" s="70">
        <v>0</v>
      </c>
      <c r="L11" s="70">
        <v>1.5433341677641245E-2</v>
      </c>
      <c r="M11" s="71">
        <v>0</v>
      </c>
    </row>
    <row r="12" spans="1:13" x14ac:dyDescent="0.2">
      <c r="A12" s="55" t="s">
        <v>54</v>
      </c>
      <c r="B12" s="69">
        <v>9.2192473319603063E-3</v>
      </c>
      <c r="C12" s="70">
        <v>0</v>
      </c>
      <c r="D12" s="70">
        <v>1.124207944402807E-2</v>
      </c>
      <c r="E12" s="71">
        <v>1.5047432122996401E-2</v>
      </c>
      <c r="F12" s="69">
        <v>7.3212723942375916E-3</v>
      </c>
      <c r="G12" s="70">
        <v>7.1158745497671956E-3</v>
      </c>
      <c r="H12" s="70">
        <v>0</v>
      </c>
      <c r="I12" s="71">
        <v>1.3699665063335767E-2</v>
      </c>
      <c r="J12" s="69">
        <v>2.5379001961501377E-2</v>
      </c>
      <c r="K12" s="70">
        <v>2.1977694280431802E-2</v>
      </c>
      <c r="L12" s="70">
        <v>3.6395694337117299E-2</v>
      </c>
      <c r="M12" s="71">
        <v>1.7583905432263777E-2</v>
      </c>
    </row>
    <row r="13" spans="1:13" x14ac:dyDescent="0.2">
      <c r="A13" s="55" t="s">
        <v>55</v>
      </c>
      <c r="B13" s="69">
        <v>9.2192473319603063E-3</v>
      </c>
      <c r="C13" s="70">
        <v>0</v>
      </c>
      <c r="D13" s="70">
        <v>1.124207944402807E-2</v>
      </c>
      <c r="E13" s="71">
        <v>1.5047432122996401E-2</v>
      </c>
      <c r="F13" s="69">
        <v>8.8174302388902021E-3</v>
      </c>
      <c r="G13" s="70">
        <v>1.5080968696008668E-2</v>
      </c>
      <c r="H13" s="70">
        <v>0</v>
      </c>
      <c r="I13" s="71">
        <v>1.3699665063335767E-2</v>
      </c>
      <c r="J13" s="69">
        <v>3.8245121180890324E-2</v>
      </c>
      <c r="K13" s="70">
        <v>3.7603626170453867E-2</v>
      </c>
      <c r="L13" s="70">
        <v>5.7553956834532377E-2</v>
      </c>
      <c r="M13" s="71">
        <v>2.303439536881938E-2</v>
      </c>
    </row>
    <row r="14" spans="1:13" x14ac:dyDescent="0.2">
      <c r="A14" s="55" t="s">
        <v>56</v>
      </c>
      <c r="B14" s="69">
        <v>1.6438869125631903E-2</v>
      </c>
      <c r="C14" s="70">
        <v>8.9448523976147064E-3</v>
      </c>
      <c r="D14" s="70">
        <v>2.4891553678090435E-2</v>
      </c>
      <c r="E14" s="71">
        <v>1.5047432122996401E-2</v>
      </c>
      <c r="F14" s="69">
        <v>1.0159571834828574E-2</v>
      </c>
      <c r="G14" s="70">
        <v>2.2226126680137046E-2</v>
      </c>
      <c r="H14" s="70">
        <v>0</v>
      </c>
      <c r="I14" s="71">
        <v>1.3699665063335767E-2</v>
      </c>
      <c r="J14" s="69">
        <v>3.8245121180890324E-2</v>
      </c>
      <c r="K14" s="70">
        <v>3.7603626170453867E-2</v>
      </c>
      <c r="L14" s="70">
        <v>5.7553956834532377E-2</v>
      </c>
      <c r="M14" s="71">
        <v>2.303439536881938E-2</v>
      </c>
    </row>
    <row r="15" spans="1:13" x14ac:dyDescent="0.2">
      <c r="A15" s="56" t="s">
        <v>57</v>
      </c>
      <c r="B15" s="69">
        <v>1.9636772140048678E-2</v>
      </c>
      <c r="C15" s="70">
        <v>1.3848504262973732E-2</v>
      </c>
      <c r="D15" s="70">
        <v>3.0069723603824577E-2</v>
      </c>
      <c r="E15" s="71">
        <v>1.5047432122996401E-2</v>
      </c>
      <c r="F15" s="69">
        <v>1.3982475151128443E-2</v>
      </c>
      <c r="G15" s="70">
        <v>2.2226126680137046E-2</v>
      </c>
      <c r="H15" s="70">
        <v>1.0185836557626922E-2</v>
      </c>
      <c r="I15" s="71">
        <v>1.3699665063335767E-2</v>
      </c>
      <c r="J15" s="69">
        <v>6.1076664782738793E-2</v>
      </c>
      <c r="K15" s="70">
        <v>3.7603626170453867E-2</v>
      </c>
      <c r="L15" s="70">
        <v>0.10694500375493857</v>
      </c>
      <c r="M15" s="71">
        <v>3.1331638011091921E-2</v>
      </c>
    </row>
    <row r="16" spans="1:13" x14ac:dyDescent="0.2">
      <c r="A16" s="55" t="s">
        <v>58</v>
      </c>
      <c r="B16" s="69">
        <v>1.9636772140048678E-2</v>
      </c>
      <c r="C16" s="70">
        <v>1.3848504262973732E-2</v>
      </c>
      <c r="D16" s="70">
        <v>3.0069723603824577E-2</v>
      </c>
      <c r="E16" s="71">
        <v>1.5047432122996401E-2</v>
      </c>
      <c r="F16" s="69">
        <v>2.2469870571345276E-2</v>
      </c>
      <c r="G16" s="70">
        <v>5.288588245629447E-2</v>
      </c>
      <c r="H16" s="70">
        <v>1.7455153007386565E-2</v>
      </c>
      <c r="I16" s="71">
        <v>1.3699665063335767E-2</v>
      </c>
      <c r="J16" s="69">
        <v>6.8103992818910206E-2</v>
      </c>
      <c r="K16" s="70">
        <v>3.7603626170453867E-2</v>
      </c>
      <c r="L16" s="70">
        <v>0.12534964464132176</v>
      </c>
      <c r="M16" s="71">
        <v>3.1331638011091921E-2</v>
      </c>
    </row>
    <row r="17" spans="1:13" x14ac:dyDescent="0.2">
      <c r="A17" s="55" t="s">
        <v>59</v>
      </c>
      <c r="B17" s="69">
        <v>3.0900580415652495E-2</v>
      </c>
      <c r="C17" s="70">
        <v>5.090927011975753E-2</v>
      </c>
      <c r="D17" s="70">
        <v>3.0069723603824577E-2</v>
      </c>
      <c r="E17" s="71">
        <v>1.5047432122996401E-2</v>
      </c>
      <c r="F17" s="69">
        <v>2.9978162696164445E-2</v>
      </c>
      <c r="G17" s="70">
        <v>7.9211689946996983E-2</v>
      </c>
      <c r="H17" s="70">
        <v>2.4284793058975261E-2</v>
      </c>
      <c r="I17" s="71">
        <v>1.3699665063335767E-2</v>
      </c>
      <c r="J17" s="69">
        <v>7.7653844875162081E-2</v>
      </c>
      <c r="K17" s="70">
        <v>6.9541361006739438E-2</v>
      </c>
      <c r="L17" s="70">
        <v>0.13870416526083221</v>
      </c>
      <c r="M17" s="71">
        <v>3.1331638011091921E-2</v>
      </c>
    </row>
    <row r="18" spans="1:13" x14ac:dyDescent="0.2">
      <c r="A18" s="55" t="s">
        <v>60</v>
      </c>
      <c r="B18" s="69">
        <v>4.5227485489608685E-2</v>
      </c>
      <c r="C18" s="70">
        <v>8.1858952244837607E-2</v>
      </c>
      <c r="D18" s="70">
        <v>3.9676591492357652E-2</v>
      </c>
      <c r="E18" s="71">
        <v>1.9831534183840364E-2</v>
      </c>
      <c r="F18" s="69">
        <v>5.4714272355733534E-2</v>
      </c>
      <c r="G18" s="70">
        <v>0.15230314211250695</v>
      </c>
      <c r="H18" s="70">
        <v>3.5599132371907607E-2</v>
      </c>
      <c r="I18" s="71">
        <v>2.9174746279181041E-2</v>
      </c>
      <c r="J18" s="69">
        <v>0.10401359752651353</v>
      </c>
      <c r="K18" s="70">
        <v>9.3159181726009441E-2</v>
      </c>
      <c r="L18" s="70">
        <v>0.18432938974085483</v>
      </c>
      <c r="M18" s="71">
        <v>4.3126567666791071E-2</v>
      </c>
    </row>
    <row r="19" spans="1:13" x14ac:dyDescent="0.2">
      <c r="A19" s="55" t="s">
        <v>61</v>
      </c>
      <c r="B19" s="69">
        <v>5.8827934843662236E-2</v>
      </c>
      <c r="C19" s="70">
        <v>9.1937312108816713E-2</v>
      </c>
      <c r="D19" s="70">
        <v>6.6930117417274185E-2</v>
      </c>
      <c r="E19" s="71">
        <v>2.4063624468433104E-2</v>
      </c>
      <c r="F19" s="69">
        <v>7.5099422989125364E-2</v>
      </c>
      <c r="G19" s="70">
        <v>0.17868751647193182</v>
      </c>
      <c r="H19" s="70">
        <v>7.6708875600891069E-2</v>
      </c>
      <c r="I19" s="71">
        <v>2.9174746279181041E-2</v>
      </c>
      <c r="J19" s="69">
        <v>0.13848116626217627</v>
      </c>
      <c r="K19" s="70">
        <v>0.27995467286932668</v>
      </c>
      <c r="L19" s="70">
        <v>0.19498470814876087</v>
      </c>
      <c r="M19" s="71">
        <v>5.2248327098829192E-2</v>
      </c>
    </row>
    <row r="20" spans="1:13" x14ac:dyDescent="0.2">
      <c r="A20" s="56" t="s">
        <v>62</v>
      </c>
      <c r="B20" s="138">
        <v>8.5819134993446927E-2</v>
      </c>
      <c r="C20" s="139">
        <v>0.15255532009265191</v>
      </c>
      <c r="D20" s="139">
        <v>9.2911812132361285E-2</v>
      </c>
      <c r="E20" s="140">
        <v>2.4063624468433104E-2</v>
      </c>
      <c r="F20" s="138">
        <v>9.8306371322174499E-2</v>
      </c>
      <c r="G20" s="139">
        <v>0.24472166095639697</v>
      </c>
      <c r="H20" s="139">
        <v>0.10262047133309883</v>
      </c>
      <c r="I20" s="140">
        <v>3.1642700647208442E-2</v>
      </c>
      <c r="J20" s="138">
        <v>0.16095116194022407</v>
      </c>
      <c r="K20" s="139">
        <v>0.34743842070734182</v>
      </c>
      <c r="L20" s="139">
        <v>0.21362879439262508</v>
      </c>
      <c r="M20" s="140">
        <v>6.4668153689929619E-2</v>
      </c>
    </row>
    <row r="21" spans="1:13" x14ac:dyDescent="0.2">
      <c r="A21" s="55" t="s">
        <v>63</v>
      </c>
      <c r="B21" s="69">
        <v>0.12877738251263809</v>
      </c>
      <c r="C21" s="70">
        <v>0.1723177763540486</v>
      </c>
      <c r="D21" s="70">
        <v>0.18087256705502941</v>
      </c>
      <c r="E21" s="71">
        <v>4.5755642787046122E-2</v>
      </c>
      <c r="F21" s="69">
        <v>0.13948921611229986</v>
      </c>
      <c r="G21" s="70">
        <v>0.29415209815807197</v>
      </c>
      <c r="H21" s="70">
        <v>0.14235256184781334</v>
      </c>
      <c r="I21" s="71">
        <v>7.0525573547558479E-2</v>
      </c>
      <c r="J21" s="69">
        <v>0.18330479736693372</v>
      </c>
      <c r="K21" s="70">
        <v>0.38599630226039244</v>
      </c>
      <c r="L21" s="70">
        <v>0.24623689852958783</v>
      </c>
      <c r="M21" s="71">
        <v>7.412839896197676E-2</v>
      </c>
    </row>
    <row r="22" spans="1:13" x14ac:dyDescent="0.2">
      <c r="A22" s="55" t="s">
        <v>64</v>
      </c>
      <c r="B22" s="69">
        <v>0.16391686950009363</v>
      </c>
      <c r="C22" s="70">
        <v>0.21019171061061556</v>
      </c>
      <c r="D22" s="70">
        <v>0.22545479321387205</v>
      </c>
      <c r="E22" s="71">
        <v>7.012594046450768E-2</v>
      </c>
      <c r="F22" s="69">
        <v>0.1579491636367637</v>
      </c>
      <c r="G22" s="70">
        <v>0.32077073999238631</v>
      </c>
      <c r="H22" s="70">
        <v>0.17821550005862352</v>
      </c>
      <c r="I22" s="71">
        <v>7.0525573547558479E-2</v>
      </c>
      <c r="J22" s="69">
        <v>0.21799261943548653</v>
      </c>
      <c r="K22" s="70">
        <v>0.43904693743663148</v>
      </c>
      <c r="L22" s="70">
        <v>0.28800922953014291</v>
      </c>
      <c r="M22" s="71">
        <v>9.7822407762608601E-2</v>
      </c>
    </row>
    <row r="23" spans="1:13" x14ac:dyDescent="0.2">
      <c r="A23" s="55" t="s">
        <v>65</v>
      </c>
      <c r="B23" s="69">
        <v>0.2251338700617862</v>
      </c>
      <c r="C23" s="70">
        <v>0.24372874673500569</v>
      </c>
      <c r="D23" s="70">
        <v>0.32381731053121665</v>
      </c>
      <c r="E23" s="71">
        <v>0.12087013411841674</v>
      </c>
      <c r="F23" s="69">
        <v>0.17192613820758093</v>
      </c>
      <c r="G23" s="70">
        <v>0.34185481273243729</v>
      </c>
      <c r="H23" s="70">
        <v>0.19111267440497129</v>
      </c>
      <c r="I23" s="71">
        <v>8.2374272834873696E-2</v>
      </c>
      <c r="J23" s="69">
        <v>0.25376092955217922</v>
      </c>
      <c r="K23" s="70">
        <v>0.50846901652054632</v>
      </c>
      <c r="L23" s="70">
        <v>0.32271792248500747</v>
      </c>
      <c r="M23" s="71">
        <v>0.12464090124024683</v>
      </c>
    </row>
    <row r="24" spans="1:13" x14ac:dyDescent="0.2">
      <c r="A24" s="55" t="s">
        <v>66</v>
      </c>
      <c r="B24" s="69">
        <v>0.28594645197528556</v>
      </c>
      <c r="C24" s="70">
        <v>0.33709526391010797</v>
      </c>
      <c r="D24" s="70">
        <v>0.36699143785060528</v>
      </c>
      <c r="E24" s="71">
        <v>0.17055119398102714</v>
      </c>
      <c r="F24" s="69">
        <v>0.23007277267751752</v>
      </c>
      <c r="G24" s="70">
        <v>0.41807959237459369</v>
      </c>
      <c r="H24" s="70">
        <v>0.27205709930824251</v>
      </c>
      <c r="I24" s="71">
        <v>0.11316074441562365</v>
      </c>
      <c r="J24" s="69">
        <v>0.27692493101499382</v>
      </c>
      <c r="K24" s="70">
        <v>0.52147074610842725</v>
      </c>
      <c r="L24" s="70">
        <v>0.37312117023476532</v>
      </c>
      <c r="M24" s="71">
        <v>0.12904121716036418</v>
      </c>
    </row>
    <row r="25" spans="1:13" x14ac:dyDescent="0.2">
      <c r="A25" s="55" t="s">
        <v>67</v>
      </c>
      <c r="B25" s="69">
        <v>0.34988204456094368</v>
      </c>
      <c r="C25" s="70">
        <v>0.43649894041693366</v>
      </c>
      <c r="D25" s="70">
        <v>0.41123299493538645</v>
      </c>
      <c r="E25" s="71">
        <v>0.2227878639188747</v>
      </c>
      <c r="F25" s="69">
        <v>0.25938536515602401</v>
      </c>
      <c r="G25" s="70">
        <v>0.46935488594102315</v>
      </c>
      <c r="H25" s="70">
        <v>0.30446124985344125</v>
      </c>
      <c r="I25" s="71">
        <v>0.13037346697222291</v>
      </c>
      <c r="J25" s="69">
        <v>0.3233360484058645</v>
      </c>
      <c r="K25" s="70">
        <v>0.56119162640901765</v>
      </c>
      <c r="L25" s="70">
        <v>0.44318070505773899</v>
      </c>
      <c r="M25" s="71">
        <v>0.15854155998576624</v>
      </c>
    </row>
    <row r="26" spans="1:13" x14ac:dyDescent="0.2">
      <c r="A26" s="55" t="s">
        <v>68</v>
      </c>
      <c r="B26" s="69">
        <v>0.4096760906197342</v>
      </c>
      <c r="C26" s="70">
        <v>0.52092060519442118</v>
      </c>
      <c r="D26" s="70">
        <v>0.43950852808248736</v>
      </c>
      <c r="E26" s="71">
        <v>0.29052175335296038</v>
      </c>
      <c r="F26" s="69">
        <v>0.30933063438192732</v>
      </c>
      <c r="G26" s="70">
        <v>0.52218220152859529</v>
      </c>
      <c r="H26" s="70">
        <v>0.3874721538281159</v>
      </c>
      <c r="I26" s="71">
        <v>0.15067113248885641</v>
      </c>
      <c r="J26" s="69">
        <v>0.35070148608663848</v>
      </c>
      <c r="K26" s="70">
        <v>0.56906423331544098</v>
      </c>
      <c r="L26" s="70">
        <v>0.45940856996702184</v>
      </c>
      <c r="M26" s="71">
        <v>0.20046172940226872</v>
      </c>
    </row>
    <row r="27" spans="1:13" x14ac:dyDescent="0.2">
      <c r="A27" s="55" t="s">
        <v>69</v>
      </c>
      <c r="B27" s="69">
        <v>0.47616551207639024</v>
      </c>
      <c r="C27" s="70">
        <v>0.55041644078655561</v>
      </c>
      <c r="D27" s="70">
        <v>0.54282210260952513</v>
      </c>
      <c r="E27" s="71">
        <v>0.35455511939810269</v>
      </c>
      <c r="F27" s="69">
        <v>0.35255419446751635</v>
      </c>
      <c r="G27" s="70">
        <v>0.54534539810829019</v>
      </c>
      <c r="H27" s="70">
        <v>0.42402391839606057</v>
      </c>
      <c r="I27" s="71">
        <v>0.20825253720818956</v>
      </c>
      <c r="J27" s="69">
        <v>0.38536021809235677</v>
      </c>
      <c r="K27" s="70">
        <v>0.60395419574163534</v>
      </c>
      <c r="L27" s="70">
        <v>0.52031476180628866</v>
      </c>
      <c r="M27" s="71">
        <v>0.21412267074006891</v>
      </c>
    </row>
    <row r="28" spans="1:13" x14ac:dyDescent="0.2">
      <c r="A28" s="55" t="s">
        <v>70</v>
      </c>
      <c r="B28" s="69">
        <v>0.54916307807526688</v>
      </c>
      <c r="C28" s="70">
        <v>0.61315361490315901</v>
      </c>
      <c r="D28" s="70">
        <v>0.62885239944584503</v>
      </c>
      <c r="E28" s="71">
        <v>0.42433349689237809</v>
      </c>
      <c r="F28" s="69">
        <v>0.38471608754723624</v>
      </c>
      <c r="G28" s="70">
        <v>0.58074907025095912</v>
      </c>
      <c r="H28" s="70">
        <v>0.43739008090045733</v>
      </c>
      <c r="I28" s="71">
        <v>0.25516885340854717</v>
      </c>
      <c r="J28" s="69">
        <v>0.40826656471292261</v>
      </c>
      <c r="K28" s="70">
        <v>0.62590206954136096</v>
      </c>
      <c r="L28" s="70">
        <v>0.55493638372206922</v>
      </c>
      <c r="M28" s="71">
        <v>0.22796587368402782</v>
      </c>
    </row>
    <row r="29" spans="1:13" x14ac:dyDescent="0.2">
      <c r="A29" s="55" t="s">
        <v>71</v>
      </c>
      <c r="B29" s="69">
        <v>0.58618236285339831</v>
      </c>
      <c r="C29" s="70">
        <v>0.64326548716179588</v>
      </c>
      <c r="D29" s="70">
        <v>0.67813585882673577</v>
      </c>
      <c r="E29" s="71">
        <v>0.45604350670592075</v>
      </c>
      <c r="F29" s="69">
        <v>0.42680652808871339</v>
      </c>
      <c r="G29" s="70">
        <v>0.60798266420685831</v>
      </c>
      <c r="H29" s="70">
        <v>0.48393715558682149</v>
      </c>
      <c r="I29" s="71">
        <v>0.2998186809035735</v>
      </c>
      <c r="J29" s="69">
        <v>0.43585225572658665</v>
      </c>
      <c r="K29" s="70">
        <v>0.68345559730422845</v>
      </c>
      <c r="L29" s="70">
        <v>0.57162137158654314</v>
      </c>
      <c r="M29" s="71">
        <v>0.25552209271040366</v>
      </c>
    </row>
    <row r="30" spans="1:13" x14ac:dyDescent="0.2">
      <c r="A30" s="56" t="s">
        <v>72</v>
      </c>
      <c r="B30" s="138">
        <v>0.62800973600449361</v>
      </c>
      <c r="C30" s="139">
        <v>0.71903799714158989</v>
      </c>
      <c r="D30" s="139">
        <v>0.69067248075219734</v>
      </c>
      <c r="E30" s="140">
        <v>0.49607458292443563</v>
      </c>
      <c r="F30" s="138">
        <v>0.46006853723067787</v>
      </c>
      <c r="G30" s="139">
        <v>0.63237576502972281</v>
      </c>
      <c r="H30" s="139">
        <v>0.53583362645093213</v>
      </c>
      <c r="I30" s="140">
        <v>0.32088443425923596</v>
      </c>
      <c r="J30" s="138">
        <v>0.46710329465740219</v>
      </c>
      <c r="K30" s="139">
        <v>0.68345559730422845</v>
      </c>
      <c r="L30" s="139">
        <v>0.58473644684857251</v>
      </c>
      <c r="M30" s="140">
        <v>0.31033076141955751</v>
      </c>
    </row>
    <row r="31" spans="1:13" x14ac:dyDescent="0.2">
      <c r="A31" s="55" t="s">
        <v>73</v>
      </c>
      <c r="B31" s="69">
        <v>0.65209511327466774</v>
      </c>
      <c r="C31" s="70">
        <v>0.72413878074022964</v>
      </c>
      <c r="D31" s="70">
        <v>0.71365628761554367</v>
      </c>
      <c r="E31" s="71">
        <v>0.53690300948642455</v>
      </c>
      <c r="F31" s="69">
        <v>0.50765955808337782</v>
      </c>
      <c r="G31" s="70">
        <v>0.6535769715072185</v>
      </c>
      <c r="H31" s="70">
        <v>0.58415406260991909</v>
      </c>
      <c r="I31" s="71">
        <v>0.3791961520058425</v>
      </c>
      <c r="J31" s="69">
        <v>0.50797067721666278</v>
      </c>
      <c r="K31" s="70">
        <v>0.70510526629689263</v>
      </c>
      <c r="L31" s="70">
        <v>0.60849595663862244</v>
      </c>
      <c r="M31" s="71">
        <v>0.37043369583141667</v>
      </c>
    </row>
    <row r="32" spans="1:13" x14ac:dyDescent="0.2">
      <c r="A32" s="55" t="s">
        <v>74</v>
      </c>
      <c r="B32" s="69">
        <v>0.6762404044186483</v>
      </c>
      <c r="C32" s="70">
        <v>0.76082992459711196</v>
      </c>
      <c r="D32" s="70">
        <v>0.72939519883718296</v>
      </c>
      <c r="E32" s="71">
        <v>0.5582065750736015</v>
      </c>
      <c r="F32" s="69">
        <v>0.56164225325771866</v>
      </c>
      <c r="G32" s="70">
        <v>0.65928724120764892</v>
      </c>
      <c r="H32" s="70">
        <v>0.64035936217610501</v>
      </c>
      <c r="I32" s="71">
        <v>0.4520259890704878</v>
      </c>
      <c r="J32" s="69">
        <v>0.55832142025998199</v>
      </c>
      <c r="K32" s="70">
        <v>0.72708296057732447</v>
      </c>
      <c r="L32" s="70">
        <v>0.66867292852556071</v>
      </c>
      <c r="M32" s="71">
        <v>0.4212065718327706</v>
      </c>
    </row>
    <row r="33" spans="1:13" x14ac:dyDescent="0.2">
      <c r="A33" s="55" t="s">
        <v>75</v>
      </c>
      <c r="B33" s="69">
        <v>0.68530237783186676</v>
      </c>
      <c r="C33" s="70">
        <v>0.77603370952639095</v>
      </c>
      <c r="D33" s="70">
        <v>0.73561808725670552</v>
      </c>
      <c r="E33" s="71">
        <v>0.56472849198560671</v>
      </c>
      <c r="F33" s="69">
        <v>0.58753348478264456</v>
      </c>
      <c r="G33" s="70">
        <v>0.68104483293800711</v>
      </c>
      <c r="H33" s="70">
        <v>0.66121467932934685</v>
      </c>
      <c r="I33" s="71">
        <v>0.48402125462741441</v>
      </c>
      <c r="J33" s="69">
        <v>0.61826772831543597</v>
      </c>
      <c r="K33" s="70">
        <v>0.80106757320928013</v>
      </c>
      <c r="L33" s="70">
        <v>0.70091098074641645</v>
      </c>
      <c r="M33" s="71">
        <v>0.4991624645240802</v>
      </c>
    </row>
    <row r="34" spans="1:13" x14ac:dyDescent="0.2">
      <c r="A34" s="55" t="s">
        <v>76</v>
      </c>
      <c r="B34" s="69">
        <v>0.70602508893465654</v>
      </c>
      <c r="C34" s="70">
        <v>0.80671233551820998</v>
      </c>
      <c r="D34" s="70">
        <v>0.74352160977493131</v>
      </c>
      <c r="E34" s="71">
        <v>0.58873078181223415</v>
      </c>
      <c r="F34" s="69">
        <v>0.63236871489942192</v>
      </c>
      <c r="G34" s="70">
        <v>0.75492693783126896</v>
      </c>
      <c r="H34" s="70">
        <v>0.68794700433814038</v>
      </c>
      <c r="I34" s="71">
        <v>0.53191971593341558</v>
      </c>
      <c r="J34" s="69">
        <v>0.64539628977027153</v>
      </c>
      <c r="K34" s="70">
        <v>0.81818452913460959</v>
      </c>
      <c r="L34" s="70">
        <v>0.72231957248119805</v>
      </c>
      <c r="M34" s="71">
        <v>0.53376613232192605</v>
      </c>
    </row>
    <row r="35" spans="1:13" x14ac:dyDescent="0.2">
      <c r="A35" s="55" t="s">
        <v>77</v>
      </c>
      <c r="B35" s="69">
        <v>0.72272608125819149</v>
      </c>
      <c r="C35" s="70">
        <v>0.8153368488492434</v>
      </c>
      <c r="D35" s="70">
        <v>0.76398446549022281</v>
      </c>
      <c r="E35" s="71">
        <v>0.60874631992149164</v>
      </c>
      <c r="F35" s="69">
        <v>0.65971760020682191</v>
      </c>
      <c r="G35" s="70">
        <v>0.79076986148935557</v>
      </c>
      <c r="H35" s="70">
        <v>0.70093211396412236</v>
      </c>
      <c r="I35" s="71">
        <v>0.56795688634818298</v>
      </c>
      <c r="J35" s="69">
        <v>0.69243492137371576</v>
      </c>
      <c r="K35" s="70">
        <v>0.85554959145941423</v>
      </c>
      <c r="L35" s="70">
        <v>0.75769218210907818</v>
      </c>
      <c r="M35" s="71">
        <v>0.59292304220658054</v>
      </c>
    </row>
    <row r="36" spans="1:13" x14ac:dyDescent="0.2">
      <c r="A36" s="55" t="s">
        <v>78</v>
      </c>
      <c r="B36" s="69">
        <v>0.74457217749485127</v>
      </c>
      <c r="C36" s="70">
        <v>0.82112759351436582</v>
      </c>
      <c r="D36" s="70">
        <v>0.78074538393404647</v>
      </c>
      <c r="E36" s="71">
        <v>0.64849116781158</v>
      </c>
      <c r="F36" s="69">
        <v>0.69346916099648526</v>
      </c>
      <c r="G36" s="70">
        <v>0.82936542797739332</v>
      </c>
      <c r="H36" s="70">
        <v>0.72584710986047596</v>
      </c>
      <c r="I36" s="71">
        <v>0.60721750736608826</v>
      </c>
      <c r="J36" s="69">
        <v>0.71368313441271303</v>
      </c>
      <c r="K36" s="70">
        <v>0.85554959145941423</v>
      </c>
      <c r="L36" s="70">
        <v>0.77642333939202646</v>
      </c>
      <c r="M36" s="71">
        <v>0.62236263116326307</v>
      </c>
    </row>
    <row r="37" spans="1:13" x14ac:dyDescent="0.2">
      <c r="A37" s="55" t="s">
        <v>79</v>
      </c>
      <c r="B37" s="69">
        <v>0.75742370342632481</v>
      </c>
      <c r="C37" s="70">
        <v>0.83110738751170454</v>
      </c>
      <c r="D37" s="70">
        <v>0.81051986100701778</v>
      </c>
      <c r="E37" s="71">
        <v>0.64849116781158</v>
      </c>
      <c r="F37" s="69">
        <v>0.72481696819014418</v>
      </c>
      <c r="G37" s="70">
        <v>0.85194295586986457</v>
      </c>
      <c r="H37" s="70">
        <v>0.73423027318560197</v>
      </c>
      <c r="I37" s="71">
        <v>0.6620665340351054</v>
      </c>
      <c r="J37" s="69">
        <v>0.72718507929119969</v>
      </c>
      <c r="K37" s="70">
        <v>0.85554959145941423</v>
      </c>
      <c r="L37" s="70">
        <v>0.78571817281424483</v>
      </c>
      <c r="M37" s="71">
        <v>0.64314913338945845</v>
      </c>
    </row>
    <row r="38" spans="1:13" x14ac:dyDescent="0.2">
      <c r="A38" s="55" t="s">
        <v>80</v>
      </c>
      <c r="B38" s="69">
        <v>0.78192098857891801</v>
      </c>
      <c r="C38" s="70">
        <v>0.84998275097333775</v>
      </c>
      <c r="D38" s="70">
        <v>0.83250437191978377</v>
      </c>
      <c r="E38" s="71">
        <v>0.67991494929669616</v>
      </c>
      <c r="F38" s="69">
        <v>0.74353544298923546</v>
      </c>
      <c r="G38" s="70">
        <v>0.85194295586986457</v>
      </c>
      <c r="H38" s="70">
        <v>0.74531011841950978</v>
      </c>
      <c r="I38" s="71">
        <v>0.69539650960739374</v>
      </c>
      <c r="J38" s="69"/>
      <c r="K38" s="70"/>
      <c r="L38" s="70"/>
      <c r="M38" s="71"/>
    </row>
    <row r="39" spans="1:13" x14ac:dyDescent="0.2">
      <c r="A39" s="55" t="s">
        <v>81</v>
      </c>
      <c r="B39" s="69">
        <v>0.7861748736191726</v>
      </c>
      <c r="C39" s="70">
        <v>0.86397910403627209</v>
      </c>
      <c r="D39" s="70">
        <v>0.83250437191978377</v>
      </c>
      <c r="E39" s="71">
        <v>0.67991494929669616</v>
      </c>
      <c r="F39" s="69">
        <v>0.75580723766357361</v>
      </c>
      <c r="G39" s="70">
        <v>0.85894169668218701</v>
      </c>
      <c r="H39" s="70">
        <v>0.74872493844530408</v>
      </c>
      <c r="I39" s="71">
        <v>0.71754514090004784</v>
      </c>
      <c r="J39" s="69"/>
      <c r="K39" s="70"/>
      <c r="L39" s="70"/>
      <c r="M39" s="71"/>
    </row>
    <row r="40" spans="1:13" x14ac:dyDescent="0.2">
      <c r="A40" s="55" t="s">
        <v>82</v>
      </c>
      <c r="B40" s="69">
        <v>0.79762591275042138</v>
      </c>
      <c r="C40" s="70">
        <v>0.87228327830072427</v>
      </c>
      <c r="D40" s="70">
        <v>0.85287638254865883</v>
      </c>
      <c r="E40" s="71">
        <v>0.68594618907425586</v>
      </c>
      <c r="F40" s="69">
        <v>0.77802408154060265</v>
      </c>
      <c r="G40" s="70">
        <v>0.85894169668218701</v>
      </c>
      <c r="H40" s="70">
        <v>0.76515417985695844</v>
      </c>
      <c r="I40" s="71">
        <v>0.75428744113425172</v>
      </c>
      <c r="J40" s="69"/>
      <c r="K40" s="70"/>
      <c r="L40" s="70"/>
      <c r="M40" s="71"/>
    </row>
    <row r="41" spans="1:13" x14ac:dyDescent="0.2">
      <c r="A41" s="55" t="s">
        <v>83</v>
      </c>
      <c r="B41" s="69">
        <v>0.80187979779067597</v>
      </c>
      <c r="C41" s="70">
        <v>0.87950322803213232</v>
      </c>
      <c r="D41" s="70">
        <v>0.85912198223978553</v>
      </c>
      <c r="E41" s="71">
        <v>0.68594618907425586</v>
      </c>
      <c r="F41" s="69">
        <v>0.78606592995561042</v>
      </c>
      <c r="G41" s="70">
        <v>0.85894169668218701</v>
      </c>
      <c r="H41" s="70">
        <v>0.78658107632782259</v>
      </c>
      <c r="I41" s="71">
        <v>0.75428744113425172</v>
      </c>
      <c r="J41" s="69"/>
      <c r="K41" s="70"/>
      <c r="L41" s="70"/>
      <c r="M41" s="71"/>
    </row>
    <row r="42" spans="1:13" x14ac:dyDescent="0.2">
      <c r="A42" s="55" t="s">
        <v>84</v>
      </c>
      <c r="B42" s="69">
        <v>0.80342258004119083</v>
      </c>
      <c r="C42" s="70">
        <v>0.87950322803213232</v>
      </c>
      <c r="D42" s="70">
        <v>0.86380050419022958</v>
      </c>
      <c r="E42" s="71">
        <v>0.68594618907425586</v>
      </c>
      <c r="F42" s="69">
        <v>0.79124197602847113</v>
      </c>
      <c r="G42" s="70">
        <v>0.88148994114029711</v>
      </c>
      <c r="H42" s="70">
        <v>0.78908723179739704</v>
      </c>
      <c r="I42" s="71">
        <v>0.75428744113425172</v>
      </c>
      <c r="J42" s="69"/>
      <c r="K42" s="70"/>
      <c r="L42" s="70"/>
      <c r="M42" s="71"/>
    </row>
    <row r="43" spans="1:13" x14ac:dyDescent="0.2">
      <c r="A43" s="55" t="s">
        <v>85</v>
      </c>
      <c r="B43" s="69">
        <v>0.8150982961992137</v>
      </c>
      <c r="C43" s="70">
        <v>0.87950322803213232</v>
      </c>
      <c r="D43" s="70">
        <v>0.86380050419022958</v>
      </c>
      <c r="E43" s="71">
        <v>0.71781975793261377</v>
      </c>
      <c r="F43" s="69">
        <v>0.79815070489936701</v>
      </c>
      <c r="G43" s="70">
        <v>0.88148994114029711</v>
      </c>
      <c r="H43" s="70">
        <v>0.78908723179739704</v>
      </c>
      <c r="I43" s="71">
        <v>0.77010249565589672</v>
      </c>
      <c r="J43" s="69"/>
      <c r="K43" s="70"/>
      <c r="L43" s="70"/>
      <c r="M43" s="71"/>
    </row>
    <row r="44" spans="1:13" x14ac:dyDescent="0.2">
      <c r="A44" s="55" t="s">
        <v>86</v>
      </c>
      <c r="B44" s="69">
        <v>0.8150982961992137</v>
      </c>
      <c r="C44" s="70">
        <v>0.87950322803213232</v>
      </c>
      <c r="D44" s="70">
        <v>0.86380050419022958</v>
      </c>
      <c r="E44" s="71">
        <v>0.71781975793261377</v>
      </c>
      <c r="F44" s="69">
        <v>0.80226513897216167</v>
      </c>
      <c r="G44" s="70">
        <v>0.88591173972883552</v>
      </c>
      <c r="H44" s="70">
        <v>0.79783679212099889</v>
      </c>
      <c r="I44" s="71">
        <v>0.77010249565589672</v>
      </c>
      <c r="J44" s="69"/>
      <c r="K44" s="70"/>
      <c r="L44" s="70"/>
      <c r="M44" s="71"/>
    </row>
    <row r="45" spans="1:13" x14ac:dyDescent="0.2">
      <c r="A45" s="55" t="s">
        <v>87</v>
      </c>
      <c r="B45" s="69">
        <v>0.82611495974536608</v>
      </c>
      <c r="C45" s="70">
        <v>0.8833226553644471</v>
      </c>
      <c r="D45" s="70">
        <v>0.86380050419022958</v>
      </c>
      <c r="E45" s="71">
        <v>0.7447252208047106</v>
      </c>
      <c r="F45" s="69">
        <v>0.80801874597770074</v>
      </c>
      <c r="G45" s="70">
        <v>0.88591173972883552</v>
      </c>
      <c r="H45" s="70">
        <v>0.80015242115136587</v>
      </c>
      <c r="I45" s="71">
        <v>0.78128383993553108</v>
      </c>
      <c r="J45" s="69"/>
      <c r="K45" s="70"/>
      <c r="L45" s="70"/>
      <c r="M45" s="71"/>
    </row>
    <row r="46" spans="1:13" x14ac:dyDescent="0.2">
      <c r="A46" s="55" t="s">
        <v>88</v>
      </c>
      <c r="B46" s="69">
        <v>0.83082568807339452</v>
      </c>
      <c r="C46" s="70">
        <v>0.8833226553644471</v>
      </c>
      <c r="D46" s="70">
        <v>0.86380050419022958</v>
      </c>
      <c r="E46" s="71">
        <v>0.75758505070330395</v>
      </c>
      <c r="F46" s="69">
        <v>0.81466894757396913</v>
      </c>
      <c r="G46" s="70">
        <v>0.88591173972883552</v>
      </c>
      <c r="H46" s="70">
        <v>0.80015242115136587</v>
      </c>
      <c r="I46" s="71">
        <v>0.79650708907300616</v>
      </c>
      <c r="J46" s="69"/>
      <c r="K46" s="70"/>
      <c r="L46" s="70"/>
      <c r="M46" s="71"/>
    </row>
    <row r="47" spans="1:13" x14ac:dyDescent="0.2">
      <c r="A47" s="55" t="s">
        <v>89</v>
      </c>
      <c r="B47" s="69">
        <v>0.83266055045871568</v>
      </c>
      <c r="C47" s="70">
        <v>0.8833226553644471</v>
      </c>
      <c r="D47" s="70">
        <v>0.86380050419022958</v>
      </c>
      <c r="E47" s="71">
        <v>0.76259404645076878</v>
      </c>
      <c r="F47" s="69">
        <v>0.81765576268296314</v>
      </c>
      <c r="G47" s="70">
        <v>0.88591173972883552</v>
      </c>
      <c r="H47" s="70">
        <v>0.80811056395825998</v>
      </c>
      <c r="I47" s="71">
        <v>0.79650708907300616</v>
      </c>
      <c r="J47" s="69"/>
      <c r="K47" s="70"/>
      <c r="L47" s="70"/>
      <c r="M47" s="71"/>
    </row>
    <row r="48" spans="1:13" x14ac:dyDescent="0.2">
      <c r="A48" s="55" t="s">
        <v>90</v>
      </c>
      <c r="B48" s="69">
        <v>0.83597828122074525</v>
      </c>
      <c r="C48" s="70">
        <v>0.8833226553644471</v>
      </c>
      <c r="D48" s="70">
        <v>0.86380050419022958</v>
      </c>
      <c r="E48" s="71">
        <v>0.77165112855740925</v>
      </c>
      <c r="F48" s="69"/>
      <c r="G48" s="70"/>
      <c r="H48" s="70"/>
      <c r="I48" s="71"/>
      <c r="J48" s="69"/>
      <c r="K48" s="70"/>
      <c r="L48" s="70"/>
      <c r="M48" s="71"/>
    </row>
    <row r="49" spans="1:31" x14ac:dyDescent="0.2">
      <c r="A49" s="55" t="s">
        <v>91</v>
      </c>
      <c r="B49" s="69">
        <v>0.83597828122074525</v>
      </c>
      <c r="C49" s="70">
        <v>0.8833226553644471</v>
      </c>
      <c r="D49" s="70">
        <v>0.86380050419022958</v>
      </c>
      <c r="E49" s="71">
        <v>0.77165112855740925</v>
      </c>
      <c r="F49" s="69"/>
      <c r="G49" s="70"/>
      <c r="H49" s="70"/>
      <c r="I49" s="71"/>
      <c r="J49" s="69"/>
      <c r="K49" s="70"/>
      <c r="L49" s="70"/>
      <c r="M49" s="71"/>
    </row>
    <row r="50" spans="1:31" x14ac:dyDescent="0.2">
      <c r="A50" s="55" t="s">
        <v>92</v>
      </c>
      <c r="B50" s="69">
        <v>0.84217936715970798</v>
      </c>
      <c r="C50" s="70">
        <v>0.8833226553644471</v>
      </c>
      <c r="D50" s="70">
        <v>0.86877427267152685</v>
      </c>
      <c r="E50" s="71">
        <v>0.78410206084396472</v>
      </c>
      <c r="F50" s="69"/>
      <c r="G50" s="70"/>
      <c r="H50" s="70"/>
      <c r="I50" s="71"/>
      <c r="J50" s="69"/>
      <c r="K50" s="70"/>
      <c r="L50" s="70"/>
      <c r="M50" s="71"/>
    </row>
    <row r="51" spans="1:31" x14ac:dyDescent="0.2">
      <c r="A51" s="55" t="s">
        <v>93</v>
      </c>
      <c r="B51" s="69">
        <v>0.85077700805092682</v>
      </c>
      <c r="C51" s="70">
        <v>0.8833226553644471</v>
      </c>
      <c r="D51" s="70">
        <v>0.86877427267152685</v>
      </c>
      <c r="E51" s="71">
        <v>0.80757278377494279</v>
      </c>
      <c r="F51" s="69"/>
      <c r="G51" s="70"/>
      <c r="H51" s="70"/>
      <c r="I51" s="71"/>
      <c r="J51" s="69"/>
      <c r="K51" s="70"/>
      <c r="L51" s="70"/>
      <c r="M51" s="71"/>
    </row>
    <row r="52" spans="1:31" x14ac:dyDescent="0.2">
      <c r="A52" s="55" t="s">
        <v>94</v>
      </c>
      <c r="B52" s="69">
        <v>0.85294888597640894</v>
      </c>
      <c r="C52" s="70">
        <v>0.8833226553644471</v>
      </c>
      <c r="D52" s="70">
        <v>0.86877427267152685</v>
      </c>
      <c r="E52" s="71">
        <v>0.81350179914949305</v>
      </c>
      <c r="F52" s="69"/>
      <c r="G52" s="70"/>
      <c r="H52" s="70"/>
      <c r="I52" s="71"/>
      <c r="J52" s="69"/>
      <c r="K52" s="70"/>
      <c r="L52" s="70"/>
      <c r="M52" s="71"/>
    </row>
    <row r="53" spans="1:31" x14ac:dyDescent="0.2">
      <c r="A53" s="55" t="s">
        <v>95</v>
      </c>
      <c r="B53" s="69">
        <v>0.86384572177494856</v>
      </c>
      <c r="C53" s="70">
        <v>0.91217781282341903</v>
      </c>
      <c r="D53" s="70">
        <v>0.87522427380709045</v>
      </c>
      <c r="E53" s="71">
        <v>0.81350179914949305</v>
      </c>
      <c r="F53" s="69"/>
      <c r="G53" s="70"/>
      <c r="H53" s="70"/>
      <c r="I53" s="71"/>
      <c r="J53" s="69"/>
      <c r="K53" s="70"/>
      <c r="L53" s="70"/>
      <c r="M53" s="71"/>
    </row>
    <row r="54" spans="1:31" x14ac:dyDescent="0.2">
      <c r="A54" s="55" t="s">
        <v>96</v>
      </c>
      <c r="B54" s="69">
        <v>0.86857891780565444</v>
      </c>
      <c r="C54" s="70">
        <v>0.91217781282341903</v>
      </c>
      <c r="D54" s="70">
        <v>0.87522427380709045</v>
      </c>
      <c r="E54" s="71">
        <v>0.8264229636898921</v>
      </c>
      <c r="F54" s="69"/>
      <c r="G54" s="70"/>
      <c r="H54" s="70"/>
      <c r="I54" s="71"/>
      <c r="J54" s="69"/>
      <c r="K54" s="70"/>
      <c r="L54" s="70"/>
      <c r="M54" s="71"/>
    </row>
    <row r="55" spans="1:31" x14ac:dyDescent="0.2">
      <c r="A55" s="55" t="s">
        <v>97</v>
      </c>
      <c r="B55" s="69">
        <v>0.87003182924545974</v>
      </c>
      <c r="C55" s="70">
        <v>0.91217781282341903</v>
      </c>
      <c r="D55" s="70">
        <v>0.8796302604982853</v>
      </c>
      <c r="E55" s="71">
        <v>0.8264229636898921</v>
      </c>
      <c r="F55" s="69"/>
      <c r="G55" s="70"/>
      <c r="H55" s="70"/>
      <c r="I55" s="71"/>
      <c r="J55" s="69"/>
      <c r="K55" s="70"/>
      <c r="L55" s="70"/>
      <c r="M55" s="71"/>
    </row>
    <row r="56" spans="1:31" x14ac:dyDescent="0.2">
      <c r="A56" s="55" t="s">
        <v>98</v>
      </c>
      <c r="B56" s="69">
        <v>0.87609810896835805</v>
      </c>
      <c r="C56" s="70">
        <v>0.93213740081809648</v>
      </c>
      <c r="D56" s="70">
        <v>0.8796302604982853</v>
      </c>
      <c r="E56" s="71">
        <v>0.8264229636898921</v>
      </c>
      <c r="F56" s="69"/>
      <c r="G56" s="70"/>
      <c r="H56" s="70"/>
      <c r="I56" s="71"/>
      <c r="J56" s="69"/>
      <c r="K56" s="70"/>
      <c r="L56" s="70"/>
      <c r="M56" s="71"/>
    </row>
    <row r="57" spans="1:31" x14ac:dyDescent="0.2">
      <c r="A57" s="55" t="s">
        <v>99</v>
      </c>
      <c r="B57" s="69">
        <v>0.88340011233851345</v>
      </c>
      <c r="C57" s="70">
        <v>0.93213740081809648</v>
      </c>
      <c r="D57" s="70">
        <v>0.90177375031228002</v>
      </c>
      <c r="E57" s="71">
        <v>0.8264229636898921</v>
      </c>
      <c r="F57" s="69"/>
      <c r="G57" s="70"/>
      <c r="H57" s="70"/>
      <c r="I57" s="71"/>
      <c r="J57" s="69"/>
      <c r="K57" s="70"/>
      <c r="L57" s="70"/>
      <c r="M57" s="71"/>
    </row>
    <row r="58" spans="1:31" x14ac:dyDescent="0.2">
      <c r="A58" s="55" t="s">
        <v>100</v>
      </c>
      <c r="B58" s="69">
        <v>0.89183299007676475</v>
      </c>
      <c r="C58" s="70">
        <v>0.93213740081809648</v>
      </c>
      <c r="D58" s="70">
        <v>0.90177375031228002</v>
      </c>
      <c r="E58" s="71">
        <v>0.84944389924762842</v>
      </c>
      <c r="F58" s="69"/>
      <c r="G58" s="70"/>
      <c r="H58" s="70"/>
      <c r="I58" s="71"/>
      <c r="J58" s="69"/>
      <c r="K58" s="70"/>
      <c r="L58" s="70"/>
      <c r="M58" s="71"/>
    </row>
    <row r="59" spans="1:31" x14ac:dyDescent="0.2">
      <c r="A59" s="55" t="s">
        <v>101</v>
      </c>
      <c r="B59" s="69">
        <v>0.89765961430443753</v>
      </c>
      <c r="C59" s="70">
        <v>0.93213740081809648</v>
      </c>
      <c r="D59" s="70">
        <v>0.91944311962026759</v>
      </c>
      <c r="E59" s="71">
        <v>0.84944389924762842</v>
      </c>
      <c r="F59" s="69"/>
      <c r="G59" s="70"/>
      <c r="H59" s="70"/>
      <c r="I59" s="71"/>
      <c r="J59" s="69"/>
      <c r="K59" s="70"/>
      <c r="L59" s="70"/>
      <c r="M59" s="71"/>
    </row>
    <row r="60" spans="1:31" x14ac:dyDescent="0.2">
      <c r="A60" s="55" t="s">
        <v>102</v>
      </c>
      <c r="B60" s="69">
        <v>0.89885040254633974</v>
      </c>
      <c r="C60" s="70">
        <v>0.93605539401705173</v>
      </c>
      <c r="D60" s="70">
        <v>0.91944311962026759</v>
      </c>
      <c r="E60" s="71">
        <v>0.84944389924762842</v>
      </c>
      <c r="F60" s="69"/>
      <c r="G60" s="70"/>
      <c r="H60" s="70"/>
      <c r="I60" s="71"/>
      <c r="J60" s="69"/>
      <c r="K60" s="70"/>
      <c r="L60" s="70"/>
      <c r="M60" s="71"/>
    </row>
    <row r="61" spans="1:31" x14ac:dyDescent="0.2">
      <c r="A61" s="55" t="s">
        <v>103</v>
      </c>
      <c r="B61" s="69">
        <v>0.9029020782624978</v>
      </c>
      <c r="C61" s="70">
        <v>0.94938642748016344</v>
      </c>
      <c r="D61" s="70">
        <v>0.91944311962026759</v>
      </c>
      <c r="E61" s="71">
        <v>0.84944389924762842</v>
      </c>
      <c r="F61" s="69"/>
      <c r="G61" s="70"/>
      <c r="H61" s="70"/>
      <c r="I61" s="71"/>
      <c r="J61" s="69"/>
      <c r="K61" s="70"/>
      <c r="L61" s="70"/>
      <c r="M61" s="71"/>
    </row>
    <row r="62" spans="1:31" x14ac:dyDescent="0.2">
      <c r="A62" s="57" t="s">
        <v>43</v>
      </c>
      <c r="B62" s="77">
        <v>9.7097921737502202E-2</v>
      </c>
      <c r="C62" s="78">
        <v>5.0613572519836558E-2</v>
      </c>
      <c r="D62" s="78">
        <v>8.055688037973241E-2</v>
      </c>
      <c r="E62" s="79">
        <v>0.15055610075237158</v>
      </c>
      <c r="F62" s="77">
        <v>0.17263021248741739</v>
      </c>
      <c r="G62" s="78">
        <v>0.11408826027116448</v>
      </c>
      <c r="H62" s="78">
        <v>0.18873842185484824</v>
      </c>
      <c r="I62" s="79">
        <v>0.18396333324938929</v>
      </c>
      <c r="J62" s="77">
        <v>0.25009973735828994</v>
      </c>
      <c r="K62" s="78">
        <v>0.13869505576429897</v>
      </c>
      <c r="L62" s="78">
        <v>0.20798006073204978</v>
      </c>
      <c r="M62" s="79">
        <v>0.31611105807201922</v>
      </c>
      <c r="O62" s="58"/>
      <c r="P62" s="58"/>
      <c r="Q62" s="58"/>
      <c r="R62" s="58"/>
      <c r="S62" s="58"/>
      <c r="T62" s="58"/>
      <c r="U62" s="58"/>
      <c r="V62" s="58">
        <f>100%</f>
        <v>1</v>
      </c>
      <c r="W62" s="58">
        <f>100%</f>
        <v>1</v>
      </c>
      <c r="X62" s="58">
        <f>100%</f>
        <v>1</v>
      </c>
      <c r="Y62" s="58">
        <f>100%</f>
        <v>1</v>
      </c>
      <c r="Z62" s="58">
        <f>100%</f>
        <v>1</v>
      </c>
      <c r="AA62" s="58">
        <f>100%</f>
        <v>1</v>
      </c>
      <c r="AB62" s="58">
        <f>100%</f>
        <v>1</v>
      </c>
      <c r="AC62" s="58">
        <f>100%</f>
        <v>1</v>
      </c>
      <c r="AD62" s="58">
        <f>100%</f>
        <v>1</v>
      </c>
      <c r="AE62" s="58">
        <f>100%</f>
        <v>1</v>
      </c>
    </row>
    <row r="63" spans="1:31" x14ac:dyDescent="0.2">
      <c r="A63" s="21" t="s">
        <v>27</v>
      </c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M58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45" customHeight="1" x14ac:dyDescent="0.25">
      <c r="A1" s="198" t="s">
        <v>399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x14ac:dyDescent="0.2">
      <c r="A2" s="236" t="s">
        <v>42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3" ht="12" thickBot="1" x14ac:dyDescent="0.25">
      <c r="A3" s="237"/>
      <c r="B3" s="40" t="s">
        <v>1</v>
      </c>
      <c r="C3" s="35" t="s">
        <v>6</v>
      </c>
      <c r="D3" s="35" t="s">
        <v>7</v>
      </c>
      <c r="E3" s="35" t="s">
        <v>8</v>
      </c>
      <c r="F3" s="40" t="s">
        <v>1</v>
      </c>
      <c r="G3" s="35" t="s">
        <v>6</v>
      </c>
      <c r="H3" s="35" t="s">
        <v>7</v>
      </c>
      <c r="I3" s="35" t="s">
        <v>8</v>
      </c>
      <c r="J3" s="40" t="s">
        <v>1</v>
      </c>
      <c r="K3" s="35" t="s">
        <v>6</v>
      </c>
      <c r="L3" s="35" t="s">
        <v>7</v>
      </c>
      <c r="M3" s="35" t="s">
        <v>8</v>
      </c>
    </row>
    <row r="4" spans="1:13" ht="12" thickTop="1" x14ac:dyDescent="0.2">
      <c r="A4" s="59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60">
        <v>0</v>
      </c>
      <c r="B5" s="69">
        <v>0</v>
      </c>
      <c r="C5" s="70">
        <v>0</v>
      </c>
      <c r="D5" s="70">
        <v>0</v>
      </c>
      <c r="E5" s="71">
        <v>0</v>
      </c>
      <c r="F5" s="69">
        <v>0</v>
      </c>
      <c r="G5" s="70">
        <v>0</v>
      </c>
      <c r="H5" s="70">
        <v>0</v>
      </c>
      <c r="I5" s="71">
        <v>0</v>
      </c>
      <c r="J5" s="69">
        <v>7.2683599853718538E-3</v>
      </c>
      <c r="K5" s="70">
        <v>1.4241047437588548E-2</v>
      </c>
      <c r="L5" s="70">
        <v>0</v>
      </c>
      <c r="M5" s="71">
        <v>0</v>
      </c>
    </row>
    <row r="6" spans="1:13" x14ac:dyDescent="0.2">
      <c r="A6" s="60">
        <v>1</v>
      </c>
      <c r="B6" s="69">
        <v>0</v>
      </c>
      <c r="C6" s="70">
        <v>0</v>
      </c>
      <c r="D6" s="70">
        <v>0</v>
      </c>
      <c r="E6" s="71">
        <v>0</v>
      </c>
      <c r="F6" s="69">
        <v>0</v>
      </c>
      <c r="G6" s="70">
        <v>0</v>
      </c>
      <c r="H6" s="70">
        <v>0</v>
      </c>
      <c r="I6" s="71">
        <v>0</v>
      </c>
      <c r="J6" s="69">
        <v>8.8849363343196253E-3</v>
      </c>
      <c r="K6" s="70">
        <v>1.4241047437588548E-2</v>
      </c>
      <c r="L6" s="70">
        <v>0</v>
      </c>
      <c r="M6" s="71">
        <v>5.9551146627476207E-3</v>
      </c>
    </row>
    <row r="7" spans="1:13" x14ac:dyDescent="0.2">
      <c r="A7" s="60">
        <v>4</v>
      </c>
      <c r="B7" s="69">
        <v>0</v>
      </c>
      <c r="C7" s="70">
        <v>0</v>
      </c>
      <c r="D7" s="70">
        <v>0</v>
      </c>
      <c r="E7" s="71">
        <v>0</v>
      </c>
      <c r="F7" s="69">
        <v>0</v>
      </c>
      <c r="G7" s="70">
        <v>0</v>
      </c>
      <c r="H7" s="70">
        <v>0</v>
      </c>
      <c r="I7" s="71">
        <v>0</v>
      </c>
      <c r="J7" s="69">
        <v>1.3048971042920309E-2</v>
      </c>
      <c r="K7" s="70">
        <v>1.9232335075805691E-2</v>
      </c>
      <c r="L7" s="70">
        <v>0</v>
      </c>
      <c r="M7" s="71">
        <v>1.1910229325495241E-2</v>
      </c>
    </row>
    <row r="8" spans="1:13" x14ac:dyDescent="0.2">
      <c r="A8" s="60">
        <v>5</v>
      </c>
      <c r="B8" s="69">
        <v>1.2417150346377083E-2</v>
      </c>
      <c r="C8" s="70">
        <v>1.8313025300325025E-2</v>
      </c>
      <c r="D8" s="70">
        <v>0</v>
      </c>
      <c r="E8" s="71">
        <v>1.1207712325526378E-2</v>
      </c>
      <c r="F8" s="69">
        <v>7.0187404771203362E-3</v>
      </c>
      <c r="G8" s="70">
        <v>1.0908123448031217E-2</v>
      </c>
      <c r="H8" s="70">
        <v>4.9321465051802129E-3</v>
      </c>
      <c r="I8" s="71">
        <v>0</v>
      </c>
      <c r="J8" s="69">
        <v>2.6297416802420294E-2</v>
      </c>
      <c r="K8" s="70">
        <v>2.8482094875177097E-2</v>
      </c>
      <c r="L8" s="70">
        <v>2.2439804937519049E-2</v>
      </c>
      <c r="M8" s="71">
        <v>2.5290101344110714E-2</v>
      </c>
    </row>
    <row r="9" spans="1:13" x14ac:dyDescent="0.2">
      <c r="A9" s="60">
        <v>6</v>
      </c>
      <c r="B9" s="69">
        <v>3.4765025276165512E-2</v>
      </c>
      <c r="C9" s="70">
        <v>4.9140189859824455E-2</v>
      </c>
      <c r="D9" s="70">
        <v>1.3459220570510246E-2</v>
      </c>
      <c r="E9" s="71">
        <v>2.3894014667612963E-2</v>
      </c>
      <c r="F9" s="69">
        <v>3.4103597929581571E-2</v>
      </c>
      <c r="G9" s="70">
        <v>3.7808915691143433E-2</v>
      </c>
      <c r="H9" s="70">
        <v>1.1556982343499198E-2</v>
      </c>
      <c r="I9" s="71">
        <v>4.2714440825190013E-2</v>
      </c>
      <c r="J9" s="69">
        <v>6.4484357857641547E-2</v>
      </c>
      <c r="K9" s="70">
        <v>6.921849300568339E-2</v>
      </c>
      <c r="L9" s="70">
        <v>7.2710301737275218E-2</v>
      </c>
      <c r="M9" s="71">
        <v>4.8972780992621173E-2</v>
      </c>
    </row>
    <row r="10" spans="1:13" x14ac:dyDescent="0.2">
      <c r="A10" s="60">
        <v>7</v>
      </c>
      <c r="B10" s="69">
        <v>6.0969855832241154E-2</v>
      </c>
      <c r="C10" s="70">
        <v>6.5663435517819044E-2</v>
      </c>
      <c r="D10" s="70">
        <v>7.0878532208383555E-2</v>
      </c>
      <c r="E10" s="71">
        <v>4.2524248876271584E-2</v>
      </c>
      <c r="F10" s="69">
        <v>6.9983883299688118E-2</v>
      </c>
      <c r="G10" s="70">
        <v>8.1756730124945803E-2</v>
      </c>
      <c r="H10" s="70">
        <v>4.2725813512330367E-2</v>
      </c>
      <c r="I10" s="71">
        <v>6.4321389793702499E-2</v>
      </c>
      <c r="J10" s="69">
        <v>9.1193191263007428E-2</v>
      </c>
      <c r="K10" s="70">
        <v>9.9410490660673867E-2</v>
      </c>
      <c r="L10" s="70">
        <v>9.2045108198719902E-2</v>
      </c>
      <c r="M10" s="71">
        <v>7.5058938795505348E-2</v>
      </c>
    </row>
    <row r="11" spans="1:13" x14ac:dyDescent="0.2">
      <c r="A11" s="60">
        <v>8</v>
      </c>
      <c r="B11" s="69">
        <v>0.10274480434375585</v>
      </c>
      <c r="C11" s="70">
        <v>0.11597772082301228</v>
      </c>
      <c r="D11" s="70">
        <v>8.4505156019820546E-2</v>
      </c>
      <c r="E11" s="71">
        <v>9.1524722025076888E-2</v>
      </c>
      <c r="F11" s="69">
        <v>0.12568826011144177</v>
      </c>
      <c r="G11" s="70">
        <v>0.12982342044066059</v>
      </c>
      <c r="H11" s="70">
        <v>4.8621041879468849E-2</v>
      </c>
      <c r="I11" s="71">
        <v>0.17391965255157438</v>
      </c>
      <c r="J11" s="69">
        <v>0.12132218491306229</v>
      </c>
      <c r="K11" s="70">
        <v>0.12505088996368491</v>
      </c>
      <c r="L11" s="70">
        <v>0.10555089911612313</v>
      </c>
      <c r="M11" s="71">
        <v>0.12698631395242033</v>
      </c>
    </row>
    <row r="12" spans="1:13" x14ac:dyDescent="0.2">
      <c r="A12" s="60">
        <v>9</v>
      </c>
      <c r="B12" s="69">
        <v>0.14033327092304812</v>
      </c>
      <c r="C12" s="70">
        <v>0.15887515929038817</v>
      </c>
      <c r="D12" s="70">
        <v>9.431498593812776E-2</v>
      </c>
      <c r="E12" s="71">
        <v>0.14268393659806008</v>
      </c>
      <c r="F12" s="69">
        <v>0.14154093256838599</v>
      </c>
      <c r="G12" s="70">
        <v>0.15039809231011783</v>
      </c>
      <c r="H12" s="70">
        <v>5.9973734131037508E-2</v>
      </c>
      <c r="I12" s="71">
        <v>0.18271444082519001</v>
      </c>
      <c r="J12" s="69">
        <v>0.15421057880913597</v>
      </c>
      <c r="K12" s="70">
        <v>0.17524875014249189</v>
      </c>
      <c r="L12" s="70">
        <v>0.10555089911612313</v>
      </c>
      <c r="M12" s="71">
        <v>0.1537613667677046</v>
      </c>
    </row>
    <row r="13" spans="1:13" x14ac:dyDescent="0.2">
      <c r="A13" s="60">
        <v>10</v>
      </c>
      <c r="B13" s="69">
        <v>0.26177120389440178</v>
      </c>
      <c r="C13" s="70">
        <v>0.25240188428000743</v>
      </c>
      <c r="D13" s="70">
        <v>0.21390786125619393</v>
      </c>
      <c r="E13" s="71">
        <v>0.32339720842204872</v>
      </c>
      <c r="F13" s="69">
        <v>0.26549100930148134</v>
      </c>
      <c r="G13" s="70">
        <v>0.22856805013598203</v>
      </c>
      <c r="H13" s="70">
        <v>0.25218152633882973</v>
      </c>
      <c r="I13" s="71">
        <v>0.35676438653637349</v>
      </c>
      <c r="J13" s="69">
        <v>0.27443980850427208</v>
      </c>
      <c r="K13" s="70">
        <v>0.27324246421417753</v>
      </c>
      <c r="L13" s="70">
        <v>0.23045565376409632</v>
      </c>
      <c r="M13" s="71">
        <v>0.31203882306114328</v>
      </c>
    </row>
    <row r="14" spans="1:13" x14ac:dyDescent="0.2">
      <c r="A14" s="60">
        <v>11</v>
      </c>
      <c r="B14" s="69">
        <v>0.28208949634899833</v>
      </c>
      <c r="C14" s="70">
        <v>0.26690625850145328</v>
      </c>
      <c r="D14" s="70">
        <v>0.25813579750903981</v>
      </c>
      <c r="E14" s="71">
        <v>0.33460492074757509</v>
      </c>
      <c r="F14" s="69">
        <v>0.2854471146705978</v>
      </c>
      <c r="G14" s="70">
        <v>0.25669070986559456</v>
      </c>
      <c r="H14" s="70">
        <v>0.25218152633882973</v>
      </c>
      <c r="I14" s="71">
        <v>0.37357220412595005</v>
      </c>
      <c r="J14" s="69">
        <v>0.30013880115695335</v>
      </c>
      <c r="K14" s="70">
        <v>0.30496523197681047</v>
      </c>
      <c r="L14" s="70">
        <v>0.26106750990551664</v>
      </c>
      <c r="M14" s="71">
        <v>0.32246410091546496</v>
      </c>
    </row>
    <row r="15" spans="1:13" x14ac:dyDescent="0.2">
      <c r="A15" s="60">
        <v>12</v>
      </c>
      <c r="B15" s="69">
        <v>0.40028459090058044</v>
      </c>
      <c r="C15" s="70">
        <v>0.37926146532838878</v>
      </c>
      <c r="D15" s="70">
        <v>0.3779630373644034</v>
      </c>
      <c r="E15" s="71">
        <v>0.46341968299030045</v>
      </c>
      <c r="F15" s="69">
        <v>0.41207597401525864</v>
      </c>
      <c r="G15" s="70">
        <v>0.3798037129005557</v>
      </c>
      <c r="H15" s="70">
        <v>0.38701298701298703</v>
      </c>
      <c r="I15" s="71">
        <v>0.50184581976112919</v>
      </c>
      <c r="J15" s="69">
        <v>0.40003823265401112</v>
      </c>
      <c r="K15" s="70">
        <v>0.37496539482469426</v>
      </c>
      <c r="L15" s="70">
        <v>0.36492304175556234</v>
      </c>
      <c r="M15" s="71">
        <v>0.47539879366828941</v>
      </c>
    </row>
    <row r="16" spans="1:13" x14ac:dyDescent="0.2">
      <c r="A16" s="60">
        <v>13</v>
      </c>
      <c r="B16" s="69">
        <v>0.43245834113461901</v>
      </c>
      <c r="C16" s="70">
        <v>0.41051817700204751</v>
      </c>
      <c r="D16" s="70">
        <v>0.4019351814651132</v>
      </c>
      <c r="E16" s="71">
        <v>0.50473148805299273</v>
      </c>
      <c r="F16" s="69">
        <v>0.46909498952139456</v>
      </c>
      <c r="G16" s="70">
        <v>0.43377281147767133</v>
      </c>
      <c r="H16" s="70">
        <v>0.44298847220195536</v>
      </c>
      <c r="I16" s="71">
        <v>0.5663626492942454</v>
      </c>
      <c r="J16" s="69">
        <v>0.46632201868413181</v>
      </c>
      <c r="K16" s="70">
        <v>0.43163645838422332</v>
      </c>
      <c r="L16" s="70">
        <v>0.45491085035050288</v>
      </c>
      <c r="M16" s="71">
        <v>0.5407060408438199</v>
      </c>
    </row>
    <row r="17" spans="1:13" x14ac:dyDescent="0.2">
      <c r="A17" s="60">
        <v>14</v>
      </c>
      <c r="B17" s="69">
        <v>0.47662984459838986</v>
      </c>
      <c r="C17" s="70">
        <v>0.46992454289027935</v>
      </c>
      <c r="D17" s="70">
        <v>0.43052765501540113</v>
      </c>
      <c r="E17" s="71">
        <v>0.5311982493494205</v>
      </c>
      <c r="F17" s="69">
        <v>0.52083344792875652</v>
      </c>
      <c r="G17" s="70">
        <v>0.49738875093610813</v>
      </c>
      <c r="H17" s="70">
        <v>0.49890558879322927</v>
      </c>
      <c r="I17" s="71">
        <v>0.58881650380021722</v>
      </c>
      <c r="J17" s="69">
        <v>0.51990175870208455</v>
      </c>
      <c r="K17" s="70">
        <v>0.48964287459084471</v>
      </c>
      <c r="L17" s="70">
        <v>0.4918660469369095</v>
      </c>
      <c r="M17" s="71">
        <v>0.59932335201004261</v>
      </c>
    </row>
    <row r="18" spans="1:13" x14ac:dyDescent="0.2">
      <c r="A18" s="61">
        <v>15</v>
      </c>
      <c r="B18" s="138">
        <v>0.54047556637333838</v>
      </c>
      <c r="C18" s="139">
        <v>0.53618934436792143</v>
      </c>
      <c r="D18" s="139">
        <v>0.4583835543056114</v>
      </c>
      <c r="E18" s="140">
        <v>0.62183581736456128</v>
      </c>
      <c r="F18" s="138">
        <v>0.62819377444320379</v>
      </c>
      <c r="G18" s="139">
        <v>0.62416735643057031</v>
      </c>
      <c r="H18" s="139">
        <v>0.62810447978987305</v>
      </c>
      <c r="I18" s="140">
        <v>0.63713355048859943</v>
      </c>
      <c r="J18" s="138">
        <v>0.6177067056750557</v>
      </c>
      <c r="K18" s="139">
        <v>0.58824726822674944</v>
      </c>
      <c r="L18" s="139">
        <v>0.58019658640658334</v>
      </c>
      <c r="M18" s="140">
        <v>0.70323933743608591</v>
      </c>
    </row>
    <row r="19" spans="1:13" x14ac:dyDescent="0.2">
      <c r="A19" s="60">
        <v>16</v>
      </c>
      <c r="B19" s="69">
        <v>0.56103351432316051</v>
      </c>
      <c r="C19" s="70">
        <v>0.55367191191420517</v>
      </c>
      <c r="D19" s="70">
        <v>0.47318200080353562</v>
      </c>
      <c r="E19" s="71">
        <v>0.65383250532292414</v>
      </c>
      <c r="F19" s="69">
        <v>0.66976716043542595</v>
      </c>
      <c r="G19" s="70">
        <v>0.64381577391509992</v>
      </c>
      <c r="H19" s="70">
        <v>0.70159054428717349</v>
      </c>
      <c r="I19" s="71">
        <v>0.70327904451682965</v>
      </c>
      <c r="J19" s="69">
        <v>0.64572043618471364</v>
      </c>
      <c r="K19" s="70">
        <v>0.61946520754962797</v>
      </c>
      <c r="L19" s="70">
        <v>0.58019658640658334</v>
      </c>
      <c r="M19" s="71">
        <v>0.74774195523713305</v>
      </c>
    </row>
    <row r="20" spans="1:13" x14ac:dyDescent="0.2">
      <c r="A20" s="60">
        <v>17</v>
      </c>
      <c r="B20" s="69">
        <v>0.58392810335143241</v>
      </c>
      <c r="C20" s="70">
        <v>0.57142652596612309</v>
      </c>
      <c r="D20" s="70">
        <v>0.52725324762287407</v>
      </c>
      <c r="E20" s="71">
        <v>0.65980600898982733</v>
      </c>
      <c r="F20" s="69">
        <v>0.71936589310172228</v>
      </c>
      <c r="G20" s="70">
        <v>0.68700484805486584</v>
      </c>
      <c r="H20" s="70">
        <v>0.77373413103750177</v>
      </c>
      <c r="I20" s="71">
        <v>0.75022801302931608</v>
      </c>
      <c r="J20" s="69">
        <v>0.67658499285215601</v>
      </c>
      <c r="K20" s="70">
        <v>0.65117169052388169</v>
      </c>
      <c r="L20" s="70">
        <v>0.60153154526059127</v>
      </c>
      <c r="M20" s="71">
        <v>0.78468203667983227</v>
      </c>
    </row>
    <row r="21" spans="1:13" x14ac:dyDescent="0.2">
      <c r="A21" s="60">
        <v>18</v>
      </c>
      <c r="B21" s="69">
        <v>0.63972289833364548</v>
      </c>
      <c r="C21" s="70">
        <v>0.63454131527326363</v>
      </c>
      <c r="D21" s="70">
        <v>0.59344448908530878</v>
      </c>
      <c r="E21" s="71">
        <v>0.6912999763425598</v>
      </c>
      <c r="F21" s="69">
        <v>0.79077992728232838</v>
      </c>
      <c r="G21" s="70">
        <v>0.77558038705608767</v>
      </c>
      <c r="H21" s="70">
        <v>0.81012695169998539</v>
      </c>
      <c r="I21" s="71">
        <v>0.80988056460369173</v>
      </c>
      <c r="J21" s="69">
        <v>0.74722397686093289</v>
      </c>
      <c r="K21" s="70">
        <v>0.70632012636995789</v>
      </c>
      <c r="L21" s="70">
        <v>0.73603703139286802</v>
      </c>
      <c r="M21" s="71">
        <v>0.83311901044058667</v>
      </c>
    </row>
    <row r="22" spans="1:13" x14ac:dyDescent="0.2">
      <c r="A22" s="60">
        <v>19</v>
      </c>
      <c r="B22" s="69">
        <v>0.66322411533420722</v>
      </c>
      <c r="C22" s="70">
        <v>0.66926304033447415</v>
      </c>
      <c r="D22" s="70">
        <v>0.60084371233427092</v>
      </c>
      <c r="E22" s="71">
        <v>0.70584930210551222</v>
      </c>
      <c r="F22" s="69">
        <v>0.79535641010126579</v>
      </c>
      <c r="G22" s="70">
        <v>0.77806353710929799</v>
      </c>
      <c r="H22" s="70">
        <v>0.82007879760688751</v>
      </c>
      <c r="I22" s="71">
        <v>0.815070575461455</v>
      </c>
      <c r="J22" s="69">
        <v>0.77258635592938596</v>
      </c>
      <c r="K22" s="70">
        <v>0.72675753578582258</v>
      </c>
      <c r="L22" s="70">
        <v>0.7620771106370009</v>
      </c>
      <c r="M22" s="71">
        <v>0.86719635038731213</v>
      </c>
    </row>
    <row r="23" spans="1:13" x14ac:dyDescent="0.2">
      <c r="A23" s="61">
        <v>20</v>
      </c>
      <c r="B23" s="138">
        <v>0.69364538475940851</v>
      </c>
      <c r="C23" s="139">
        <v>0.68365286865881081</v>
      </c>
      <c r="D23" s="139">
        <v>0.66961296370697754</v>
      </c>
      <c r="E23" s="140">
        <v>0.73550981783770997</v>
      </c>
      <c r="F23" s="138">
        <v>0.81571405783310147</v>
      </c>
      <c r="G23" s="139">
        <v>0.80064837806944933</v>
      </c>
      <c r="H23" s="139">
        <v>0.82705384503137314</v>
      </c>
      <c r="I23" s="140">
        <v>0.84047774158523347</v>
      </c>
      <c r="J23" s="138">
        <v>0.80552461850460455</v>
      </c>
      <c r="K23" s="139">
        <v>0.75256892536681497</v>
      </c>
      <c r="L23" s="139">
        <v>0.83653992685156964</v>
      </c>
      <c r="M23" s="140">
        <v>0.88016288539848753</v>
      </c>
    </row>
    <row r="24" spans="1:13" x14ac:dyDescent="0.2">
      <c r="A24" s="60">
        <v>21</v>
      </c>
      <c r="B24" s="69">
        <v>0.72077888035948345</v>
      </c>
      <c r="C24" s="70">
        <v>0.70472931372689407</v>
      </c>
      <c r="D24" s="70">
        <v>0.71815990357573334</v>
      </c>
      <c r="E24" s="71">
        <v>0.75623964986988412</v>
      </c>
      <c r="F24" s="69">
        <v>0.83046111364748987</v>
      </c>
      <c r="G24" s="70">
        <v>0.82319380394939101</v>
      </c>
      <c r="H24" s="70">
        <v>0.82705384503137314</v>
      </c>
      <c r="I24" s="71">
        <v>0.84901194353963083</v>
      </c>
      <c r="J24" s="69">
        <v>0.81219871006349942</v>
      </c>
      <c r="K24" s="70">
        <v>0.76564561043529256</v>
      </c>
      <c r="L24" s="70">
        <v>0.83653992685156964</v>
      </c>
      <c r="M24" s="71">
        <v>0.88016288539848753</v>
      </c>
    </row>
    <row r="25" spans="1:13" x14ac:dyDescent="0.2">
      <c r="A25" s="60">
        <v>22</v>
      </c>
      <c r="B25" s="69">
        <v>0.75227859951319997</v>
      </c>
      <c r="C25" s="70">
        <v>0.74283014275282444</v>
      </c>
      <c r="D25" s="70">
        <v>0.7442413285121201</v>
      </c>
      <c r="E25" s="71">
        <v>0.77889164892358653</v>
      </c>
      <c r="F25" s="69">
        <v>0.84109373538908361</v>
      </c>
      <c r="G25" s="70">
        <v>0.83598399747743479</v>
      </c>
      <c r="H25" s="70">
        <v>0.83537137020283092</v>
      </c>
      <c r="I25" s="71">
        <v>0.85661237785016286</v>
      </c>
      <c r="J25" s="69">
        <v>0.82826889191794939</v>
      </c>
      <c r="K25" s="70">
        <v>0.79336232025664843</v>
      </c>
      <c r="L25" s="70">
        <v>0.84175937214263941</v>
      </c>
      <c r="M25" s="71">
        <v>0.88305624445056796</v>
      </c>
    </row>
    <row r="26" spans="1:13" x14ac:dyDescent="0.2">
      <c r="A26" s="60">
        <v>23</v>
      </c>
      <c r="B26" s="69">
        <v>0.77746489421456677</v>
      </c>
      <c r="C26" s="70">
        <v>0.7819618848527371</v>
      </c>
      <c r="D26" s="70">
        <v>0.76533413686888985</v>
      </c>
      <c r="E26" s="71">
        <v>0.77889164892358653</v>
      </c>
      <c r="F26" s="69">
        <v>0.84513666191783243</v>
      </c>
      <c r="G26" s="70">
        <v>0.84141342477631931</v>
      </c>
      <c r="H26" s="70">
        <v>0.83537137020283092</v>
      </c>
      <c r="I26" s="71">
        <v>0.8606080347448426</v>
      </c>
      <c r="J26" s="69">
        <v>0.84993683300641643</v>
      </c>
      <c r="K26" s="70">
        <v>0.80696011855325955</v>
      </c>
      <c r="L26" s="70">
        <v>0.90926927765925014</v>
      </c>
      <c r="M26" s="71">
        <v>0.88305624445056796</v>
      </c>
    </row>
    <row r="27" spans="1:13" x14ac:dyDescent="0.2">
      <c r="A27" s="60">
        <v>24</v>
      </c>
      <c r="B27" s="69">
        <v>0.80611870436247912</v>
      </c>
      <c r="C27" s="70">
        <v>0.80409787946907996</v>
      </c>
      <c r="D27" s="70">
        <v>0.81461765099772343</v>
      </c>
      <c r="E27" s="71">
        <v>0.80278566359119952</v>
      </c>
      <c r="F27" s="69">
        <v>0.86033476531774111</v>
      </c>
      <c r="G27" s="70">
        <v>0.86494422766150314</v>
      </c>
      <c r="H27" s="70">
        <v>0.84368889537428871</v>
      </c>
      <c r="I27" s="71">
        <v>0.86256243213897943</v>
      </c>
      <c r="J27" s="69">
        <v>0.87765550716446694</v>
      </c>
      <c r="K27" s="70">
        <v>0.85052192746755273</v>
      </c>
      <c r="L27" s="70">
        <v>0.93441405059433091</v>
      </c>
      <c r="M27" s="71">
        <v>0.88305624445056796</v>
      </c>
    </row>
    <row r="28" spans="1:13" x14ac:dyDescent="0.2">
      <c r="A28" s="60">
        <v>25</v>
      </c>
      <c r="B28" s="69">
        <v>0.83510204081632666</v>
      </c>
      <c r="C28" s="70">
        <v>0.82676364885955256</v>
      </c>
      <c r="D28" s="70">
        <v>0.85315387705905998</v>
      </c>
      <c r="E28" s="71">
        <v>0.83637922876744741</v>
      </c>
      <c r="F28" s="69">
        <v>0.874674778189099</v>
      </c>
      <c r="G28" s="70">
        <v>0.88488825824760542</v>
      </c>
      <c r="H28" s="70">
        <v>0.86070334160221806</v>
      </c>
      <c r="I28" s="71">
        <v>0.86256243213897943</v>
      </c>
      <c r="J28" s="69">
        <v>0.8959988696432728</v>
      </c>
      <c r="K28" s="70">
        <v>0.87005553112837319</v>
      </c>
      <c r="L28" s="70">
        <v>0.94742456568119471</v>
      </c>
      <c r="M28" s="71">
        <v>0.90344753681761125</v>
      </c>
    </row>
    <row r="29" spans="1:13" x14ac:dyDescent="0.2">
      <c r="A29" s="60">
        <v>26</v>
      </c>
      <c r="B29" s="69">
        <v>0.86897584721962196</v>
      </c>
      <c r="C29" s="70">
        <v>0.83743073552784197</v>
      </c>
      <c r="D29" s="70">
        <v>0.8898486674702023</v>
      </c>
      <c r="E29" s="71">
        <v>0.91569079725573699</v>
      </c>
      <c r="F29" s="69">
        <v>0.88477384364050415</v>
      </c>
      <c r="G29" s="70">
        <v>0.90297978006385227</v>
      </c>
      <c r="H29" s="70">
        <v>0.86070334160221806</v>
      </c>
      <c r="I29" s="71">
        <v>0.86256243213897943</v>
      </c>
      <c r="J29" s="69">
        <v>0.91434223212207866</v>
      </c>
      <c r="K29" s="70">
        <v>0.90132232481638919</v>
      </c>
      <c r="L29" s="70">
        <v>0.94742456568119471</v>
      </c>
      <c r="M29" s="71">
        <v>0.91223477542022602</v>
      </c>
    </row>
    <row r="30" spans="1:13" x14ac:dyDescent="0.2">
      <c r="A30" s="60">
        <v>27</v>
      </c>
      <c r="B30" s="69">
        <v>0.88766148661299393</v>
      </c>
      <c r="C30" s="70">
        <v>0.85727581220200189</v>
      </c>
      <c r="D30" s="70">
        <v>0.90036159100040181</v>
      </c>
      <c r="E30" s="71">
        <v>0.93920037851904425</v>
      </c>
      <c r="F30" s="69">
        <v>0.9159786357460713</v>
      </c>
      <c r="G30" s="70">
        <v>0.92264790508848671</v>
      </c>
      <c r="H30" s="70">
        <v>0.89216401575952142</v>
      </c>
      <c r="I30" s="71">
        <v>0.91900108577633011</v>
      </c>
      <c r="J30" s="69">
        <v>0.93836646830014314</v>
      </c>
      <c r="K30" s="70">
        <v>0.93347663947107029</v>
      </c>
      <c r="L30" s="70">
        <v>0.96053032612008526</v>
      </c>
      <c r="M30" s="71">
        <v>0.92974801751324221</v>
      </c>
    </row>
    <row r="31" spans="1:13" x14ac:dyDescent="0.2">
      <c r="A31" s="60">
        <v>28</v>
      </c>
      <c r="B31" s="69">
        <v>0.89866317169069476</v>
      </c>
      <c r="C31" s="70">
        <v>0.86360447301728227</v>
      </c>
      <c r="D31" s="70">
        <v>0.93474621668675506</v>
      </c>
      <c r="E31" s="71">
        <v>0.93920037851904425</v>
      </c>
      <c r="F31" s="69">
        <v>0.92518660718705836</v>
      </c>
      <c r="G31" s="70">
        <v>0.9265105829490361</v>
      </c>
      <c r="H31" s="70">
        <v>0.92228221216985262</v>
      </c>
      <c r="I31" s="71">
        <v>0.92442996742671013</v>
      </c>
      <c r="J31" s="69">
        <v>0.94969496991256375</v>
      </c>
      <c r="K31" s="70">
        <v>0.94453401078053012</v>
      </c>
      <c r="L31" s="70">
        <v>0.97481712892410843</v>
      </c>
      <c r="M31" s="71">
        <v>0.93920884235020374</v>
      </c>
    </row>
    <row r="32" spans="1:13" x14ac:dyDescent="0.2">
      <c r="A32" s="60">
        <v>29</v>
      </c>
      <c r="B32" s="69">
        <v>0.9002134431754355</v>
      </c>
      <c r="C32" s="70">
        <v>0.86360447301728227</v>
      </c>
      <c r="D32" s="70">
        <v>0.94167671086112226</v>
      </c>
      <c r="E32" s="71">
        <v>0.93920037851904425</v>
      </c>
      <c r="F32" s="69">
        <v>0.94207888932282369</v>
      </c>
      <c r="G32" s="70">
        <v>0.94106460131646352</v>
      </c>
      <c r="H32" s="70">
        <v>0.92228221216985262</v>
      </c>
      <c r="I32" s="71">
        <v>0.95904451682953318</v>
      </c>
      <c r="J32" s="69">
        <v>0.96837079025233563</v>
      </c>
      <c r="K32" s="70">
        <v>0.97707916035631137</v>
      </c>
      <c r="L32" s="70">
        <v>0.9842845169155745</v>
      </c>
      <c r="M32" s="71">
        <v>0.93920884235020374</v>
      </c>
    </row>
    <row r="33" spans="1:13" x14ac:dyDescent="0.2">
      <c r="A33" s="61">
        <v>30</v>
      </c>
      <c r="B33" s="138">
        <v>0.90538850402546356</v>
      </c>
      <c r="C33" s="139">
        <v>0.86360447301728227</v>
      </c>
      <c r="D33" s="139">
        <v>0.96481183875719834</v>
      </c>
      <c r="E33" s="140">
        <v>0.93920037851904425</v>
      </c>
      <c r="F33" s="138">
        <v>0.96004378461927742</v>
      </c>
      <c r="G33" s="139">
        <v>0.95962910409522673</v>
      </c>
      <c r="H33" s="139">
        <v>0.96261491317671088</v>
      </c>
      <c r="I33" s="140">
        <v>0.95904451682953318</v>
      </c>
      <c r="J33" s="138">
        <v>0.97283403703580584</v>
      </c>
      <c r="K33" s="139">
        <v>0.9815574771605845</v>
      </c>
      <c r="L33" s="139">
        <v>0.9842845169155745</v>
      </c>
      <c r="M33" s="140">
        <v>0.94723064205015173</v>
      </c>
    </row>
    <row r="34" spans="1:13" x14ac:dyDescent="0.2">
      <c r="A34" s="60">
        <v>31</v>
      </c>
      <c r="B34" s="69">
        <v>0.91688447856206723</v>
      </c>
      <c r="C34" s="70">
        <v>0.8799845363038904</v>
      </c>
      <c r="D34" s="70">
        <v>0.97790277219766975</v>
      </c>
      <c r="E34" s="71">
        <v>0.93920037851904425</v>
      </c>
      <c r="F34" s="69">
        <v>0.9688337119566115</v>
      </c>
      <c r="G34" s="70">
        <v>0.96597493200898654</v>
      </c>
      <c r="H34" s="70">
        <v>0.97542682037064055</v>
      </c>
      <c r="I34" s="71">
        <v>0.97022801302931605</v>
      </c>
      <c r="J34" s="69">
        <v>0.97570564180990071</v>
      </c>
      <c r="K34" s="70">
        <v>0.98347093979513756</v>
      </c>
      <c r="L34" s="70">
        <v>0.99297089302042063</v>
      </c>
      <c r="M34" s="71">
        <v>0.94723064205015173</v>
      </c>
    </row>
    <row r="35" spans="1:13" x14ac:dyDescent="0.2">
      <c r="A35" s="60">
        <v>32</v>
      </c>
      <c r="B35" s="69">
        <v>0.92133308369219269</v>
      </c>
      <c r="C35" s="70">
        <v>0.8884895691642446</v>
      </c>
      <c r="D35" s="70">
        <v>0.97790277219766975</v>
      </c>
      <c r="E35" s="71">
        <v>0.93920037851904425</v>
      </c>
      <c r="F35" s="69">
        <v>0.97590195765653287</v>
      </c>
      <c r="G35" s="70">
        <v>0.97609475385282396</v>
      </c>
      <c r="H35" s="70">
        <v>0.9829563694732234</v>
      </c>
      <c r="I35" s="71">
        <v>0.97022801302931605</v>
      </c>
      <c r="J35" s="69">
        <v>0.97849413211875402</v>
      </c>
      <c r="K35" s="70">
        <v>0.98579966453335954</v>
      </c>
      <c r="L35" s="70">
        <v>0.99297089302042063</v>
      </c>
      <c r="M35" s="71">
        <v>0.95312452160068606</v>
      </c>
    </row>
    <row r="36" spans="1:13" x14ac:dyDescent="0.2">
      <c r="A36" s="60">
        <v>33</v>
      </c>
      <c r="B36" s="69">
        <v>0.92617861823628556</v>
      </c>
      <c r="C36" s="70">
        <v>0.89775346859294691</v>
      </c>
      <c r="D36" s="70">
        <v>0.97790277219766975</v>
      </c>
      <c r="E36" s="71">
        <v>0.93920037851904425</v>
      </c>
      <c r="F36" s="69">
        <v>0.97794267295199655</v>
      </c>
      <c r="G36" s="70">
        <v>0.97609475385282396</v>
      </c>
      <c r="H36" s="70">
        <v>0.98648766963373702</v>
      </c>
      <c r="I36" s="71">
        <v>0.97565689467969607</v>
      </c>
      <c r="J36" s="69">
        <v>0.98028524884470902</v>
      </c>
      <c r="K36" s="70">
        <v>0.98579966453335954</v>
      </c>
      <c r="L36" s="70">
        <v>0.99297089302042063</v>
      </c>
      <c r="M36" s="71">
        <v>0.95972260494167383</v>
      </c>
    </row>
    <row r="37" spans="1:13" x14ac:dyDescent="0.2">
      <c r="A37" s="60">
        <v>34</v>
      </c>
      <c r="B37" s="69">
        <v>0.93163078075266825</v>
      </c>
      <c r="C37" s="70">
        <v>0.90817714522987936</v>
      </c>
      <c r="D37" s="70">
        <v>0.97790277219766975</v>
      </c>
      <c r="E37" s="71">
        <v>0.93920037851904425</v>
      </c>
      <c r="F37" s="69">
        <v>0.98332774107668375</v>
      </c>
      <c r="G37" s="70">
        <v>0.98574159473414513</v>
      </c>
      <c r="H37" s="70">
        <v>0.98648766963373702</v>
      </c>
      <c r="I37" s="71">
        <v>0.97565689467969607</v>
      </c>
      <c r="J37" s="69">
        <v>0.99077845008145227</v>
      </c>
      <c r="K37" s="70">
        <v>0.98579966453335954</v>
      </c>
      <c r="L37" s="70">
        <v>0.99297089302042063</v>
      </c>
      <c r="M37" s="71">
        <v>0.99837726952634664</v>
      </c>
    </row>
    <row r="38" spans="1:13" x14ac:dyDescent="0.2">
      <c r="A38" s="60">
        <v>35</v>
      </c>
      <c r="B38" s="69">
        <v>0.93367534169631172</v>
      </c>
      <c r="C38" s="70">
        <v>0.91208602396872906</v>
      </c>
      <c r="D38" s="70">
        <v>0.97790277219766975</v>
      </c>
      <c r="E38" s="71">
        <v>0.93920037851904425</v>
      </c>
      <c r="F38" s="69">
        <v>0.98332774107668375</v>
      </c>
      <c r="G38" s="70">
        <v>0.98574159473414513</v>
      </c>
      <c r="H38" s="70">
        <v>0.98648766963373702</v>
      </c>
      <c r="I38" s="71">
        <v>0.97565689467969607</v>
      </c>
      <c r="J38" s="69">
        <v>0.99077845008145227</v>
      </c>
      <c r="K38" s="70">
        <v>0.98579966453335954</v>
      </c>
      <c r="L38" s="70">
        <v>0.99297089302042063</v>
      </c>
      <c r="M38" s="71">
        <v>0.99837726952634664</v>
      </c>
    </row>
    <row r="39" spans="1:13" x14ac:dyDescent="0.2">
      <c r="A39" s="60">
        <v>36</v>
      </c>
      <c r="B39" s="69">
        <v>0.93367534169631172</v>
      </c>
      <c r="C39" s="70">
        <v>0.91208602396872906</v>
      </c>
      <c r="D39" s="70">
        <v>0.97790277219766975</v>
      </c>
      <c r="E39" s="71">
        <v>0.93920037851904425</v>
      </c>
      <c r="F39" s="69">
        <v>0.98332774107668375</v>
      </c>
      <c r="G39" s="70">
        <v>0.98574159473414513</v>
      </c>
      <c r="H39" s="70">
        <v>0.98648766963373702</v>
      </c>
      <c r="I39" s="71">
        <v>0.97565689467969607</v>
      </c>
      <c r="J39" s="69">
        <v>0.99219139599055828</v>
      </c>
      <c r="K39" s="70">
        <v>0.98856807855781925</v>
      </c>
      <c r="L39" s="70">
        <v>0.99297089302042063</v>
      </c>
      <c r="M39" s="71">
        <v>0.99837726952634664</v>
      </c>
    </row>
    <row r="40" spans="1:13" x14ac:dyDescent="0.2">
      <c r="A40" s="60">
        <v>37</v>
      </c>
      <c r="B40" s="69">
        <v>0.93521812394682657</v>
      </c>
      <c r="C40" s="70">
        <v>0.9150355808192896</v>
      </c>
      <c r="D40" s="70">
        <v>0.97790277219766975</v>
      </c>
      <c r="E40" s="71">
        <v>0.93920037851904425</v>
      </c>
      <c r="F40" s="69">
        <v>0.98448836352235181</v>
      </c>
      <c r="G40" s="70">
        <v>0.98574159473414513</v>
      </c>
      <c r="H40" s="70">
        <v>0.99264555669050047</v>
      </c>
      <c r="I40" s="71">
        <v>0.97565689467969607</v>
      </c>
      <c r="J40" s="69">
        <v>0.99219139599055828</v>
      </c>
      <c r="K40" s="70">
        <v>0.98856807855781925</v>
      </c>
      <c r="L40" s="70">
        <v>0.99297089302042063</v>
      </c>
      <c r="M40" s="71">
        <v>0.99837726952634664</v>
      </c>
    </row>
    <row r="41" spans="1:13" x14ac:dyDescent="0.2">
      <c r="A41" s="60">
        <v>38</v>
      </c>
      <c r="B41" s="69">
        <v>0.93908256880733953</v>
      </c>
      <c r="C41" s="70">
        <v>0.92242379118282969</v>
      </c>
      <c r="D41" s="70">
        <v>0.97790277219766975</v>
      </c>
      <c r="E41" s="71">
        <v>0.93920037851904425</v>
      </c>
      <c r="F41" s="69">
        <v>0.98448836352235181</v>
      </c>
      <c r="G41" s="70">
        <v>0.98574159473414513</v>
      </c>
      <c r="H41" s="70">
        <v>0.99264555669050047</v>
      </c>
      <c r="I41" s="71">
        <v>0.97565689467969607</v>
      </c>
      <c r="J41" s="69"/>
      <c r="K41" s="70"/>
      <c r="L41" s="70"/>
      <c r="M41" s="71"/>
    </row>
    <row r="42" spans="1:13" x14ac:dyDescent="0.2">
      <c r="A42" s="60">
        <v>44</v>
      </c>
      <c r="B42" s="69">
        <v>0.93908256880733953</v>
      </c>
      <c r="C42" s="70">
        <v>0.92242379118282969</v>
      </c>
      <c r="D42" s="70">
        <v>0.97790277219766975</v>
      </c>
      <c r="E42" s="71">
        <v>0.93920037851904425</v>
      </c>
      <c r="F42" s="69">
        <v>0.98687011479711129</v>
      </c>
      <c r="G42" s="70">
        <v>0.98574159473414513</v>
      </c>
      <c r="H42" s="70">
        <v>0.99264555669050047</v>
      </c>
      <c r="I42" s="71">
        <v>0.98505971769815426</v>
      </c>
      <c r="J42" s="69"/>
      <c r="K42" s="70"/>
      <c r="L42" s="70"/>
      <c r="M42" s="71"/>
    </row>
    <row r="43" spans="1:13" x14ac:dyDescent="0.2">
      <c r="A43" s="60">
        <v>45</v>
      </c>
      <c r="B43" s="69">
        <v>0.94077513574237048</v>
      </c>
      <c r="C43" s="70">
        <v>0.92242379118282969</v>
      </c>
      <c r="D43" s="70">
        <v>0.97790277219766975</v>
      </c>
      <c r="E43" s="71">
        <v>0.94588360539389638</v>
      </c>
      <c r="F43" s="69">
        <v>0.98687011479711129</v>
      </c>
      <c r="G43" s="70">
        <v>0.98574159473414513</v>
      </c>
      <c r="H43" s="70">
        <v>0.99264555669050047</v>
      </c>
      <c r="I43" s="71">
        <v>0.98505971769815426</v>
      </c>
      <c r="J43" s="69"/>
      <c r="K43" s="70"/>
      <c r="L43" s="70"/>
      <c r="M43" s="71"/>
    </row>
    <row r="44" spans="1:13" x14ac:dyDescent="0.2">
      <c r="A44" s="60">
        <v>46</v>
      </c>
      <c r="B44" s="69">
        <v>0.94128440366972488</v>
      </c>
      <c r="C44" s="70">
        <v>0.92339743130825747</v>
      </c>
      <c r="D44" s="70">
        <v>0.97790277219766975</v>
      </c>
      <c r="E44" s="71">
        <v>0.94588360539389638</v>
      </c>
      <c r="F44" s="69">
        <v>0.98687011479711129</v>
      </c>
      <c r="G44" s="70">
        <v>0.98574159473414513</v>
      </c>
      <c r="H44" s="70">
        <v>0.99264555669050047</v>
      </c>
      <c r="I44" s="71">
        <v>0.98505971769815426</v>
      </c>
      <c r="J44" s="69"/>
      <c r="K44" s="70"/>
      <c r="L44" s="70"/>
      <c r="M44" s="71"/>
    </row>
    <row r="45" spans="1:13" x14ac:dyDescent="0.2">
      <c r="A45" s="60">
        <v>47</v>
      </c>
      <c r="B45" s="69">
        <v>0.9427672720464334</v>
      </c>
      <c r="C45" s="70">
        <v>0.92623244226170887</v>
      </c>
      <c r="D45" s="70">
        <v>0.97790277219766975</v>
      </c>
      <c r="E45" s="71">
        <v>0.94588360539389638</v>
      </c>
      <c r="F45" s="69">
        <v>0.98687011479711129</v>
      </c>
      <c r="G45" s="70">
        <v>0.98574159473414513</v>
      </c>
      <c r="H45" s="70">
        <v>0.99264555669050047</v>
      </c>
      <c r="I45" s="71">
        <v>0.98505971769815426</v>
      </c>
      <c r="J45" s="69"/>
      <c r="K45" s="70"/>
      <c r="L45" s="70"/>
      <c r="M45" s="71"/>
    </row>
    <row r="46" spans="1:13" x14ac:dyDescent="0.2">
      <c r="A46" s="60">
        <v>49</v>
      </c>
      <c r="B46" s="69">
        <v>0.94365100168507787</v>
      </c>
      <c r="C46" s="70">
        <v>0.92623244226170887</v>
      </c>
      <c r="D46" s="70">
        <v>0.98185348868354094</v>
      </c>
      <c r="E46" s="71">
        <v>0.94588360539389638</v>
      </c>
      <c r="F46" s="69"/>
      <c r="G46" s="70"/>
      <c r="H46" s="70"/>
      <c r="I46" s="71"/>
      <c r="J46" s="69"/>
      <c r="K46" s="70"/>
      <c r="L46" s="70"/>
      <c r="M46" s="71"/>
    </row>
    <row r="47" spans="1:13" x14ac:dyDescent="0.2">
      <c r="A47" s="60">
        <v>50</v>
      </c>
      <c r="B47" s="69">
        <v>0.94471447294514155</v>
      </c>
      <c r="C47" s="70">
        <v>0.92826563193539624</v>
      </c>
      <c r="D47" s="70">
        <v>0.98185348868354094</v>
      </c>
      <c r="E47" s="71">
        <v>0.94588360539389638</v>
      </c>
      <c r="F47" s="69"/>
      <c r="G47" s="70"/>
      <c r="H47" s="70"/>
      <c r="I47" s="71"/>
      <c r="J47" s="69"/>
      <c r="K47" s="70"/>
      <c r="L47" s="70"/>
      <c r="M47" s="71"/>
    </row>
    <row r="48" spans="1:13" x14ac:dyDescent="0.2">
      <c r="A48" s="60">
        <v>51</v>
      </c>
      <c r="B48" s="69">
        <v>0.94633214753791439</v>
      </c>
      <c r="C48" s="70">
        <v>0.92826563193539624</v>
      </c>
      <c r="D48" s="70">
        <v>0.98185348868354094</v>
      </c>
      <c r="E48" s="71">
        <v>0.95227111426543642</v>
      </c>
      <c r="F48" s="69"/>
      <c r="G48" s="70"/>
      <c r="H48" s="70"/>
      <c r="I48" s="71"/>
      <c r="J48" s="69"/>
      <c r="K48" s="70"/>
      <c r="L48" s="70"/>
      <c r="M48" s="71"/>
    </row>
    <row r="49" spans="1:13" x14ac:dyDescent="0.2">
      <c r="A49" s="60">
        <v>58</v>
      </c>
      <c r="B49" s="69">
        <v>0.94781501591462292</v>
      </c>
      <c r="C49" s="70">
        <v>0.93110064288884764</v>
      </c>
      <c r="D49" s="70">
        <v>0.98185348868354094</v>
      </c>
      <c r="E49" s="71">
        <v>0.95227111426543642</v>
      </c>
      <c r="F49" s="69"/>
      <c r="G49" s="70"/>
      <c r="H49" s="70"/>
      <c r="I49" s="71"/>
      <c r="J49" s="69"/>
      <c r="K49" s="70"/>
      <c r="L49" s="70"/>
      <c r="M49" s="71"/>
    </row>
    <row r="50" spans="1:13" x14ac:dyDescent="0.2">
      <c r="A50" s="60">
        <v>59</v>
      </c>
      <c r="B50" s="69">
        <v>0.94956749672346019</v>
      </c>
      <c r="C50" s="70">
        <v>0.93110064288884764</v>
      </c>
      <c r="D50" s="70">
        <v>0.9896879603589126</v>
      </c>
      <c r="E50" s="71">
        <v>0.95227111426543642</v>
      </c>
      <c r="F50" s="69"/>
      <c r="G50" s="70"/>
      <c r="H50" s="70"/>
      <c r="I50" s="71"/>
      <c r="J50" s="69"/>
      <c r="K50" s="70"/>
      <c r="L50" s="70"/>
      <c r="M50" s="71"/>
    </row>
    <row r="51" spans="1:13" x14ac:dyDescent="0.2">
      <c r="A51" s="60">
        <v>60</v>
      </c>
      <c r="B51" s="69">
        <v>0.95479498221306891</v>
      </c>
      <c r="C51" s="70">
        <v>0.94109477241162076</v>
      </c>
      <c r="D51" s="70">
        <v>0.9896879603589126</v>
      </c>
      <c r="E51" s="71">
        <v>0.95227111426543642</v>
      </c>
      <c r="F51" s="69"/>
      <c r="G51" s="70"/>
      <c r="H51" s="70"/>
      <c r="I51" s="71"/>
      <c r="J51" s="69"/>
      <c r="K51" s="70"/>
      <c r="L51" s="70"/>
      <c r="M51" s="71"/>
    </row>
    <row r="52" spans="1:13" x14ac:dyDescent="0.2">
      <c r="A52" s="60">
        <v>61</v>
      </c>
      <c r="B52" s="69">
        <v>0.95952817824377479</v>
      </c>
      <c r="C52" s="70">
        <v>0.95014389828324342</v>
      </c>
      <c r="D52" s="70">
        <v>0.9896879603589126</v>
      </c>
      <c r="E52" s="71">
        <v>0.95227111426543642</v>
      </c>
      <c r="F52" s="69"/>
      <c r="G52" s="70"/>
      <c r="H52" s="70"/>
      <c r="I52" s="71"/>
      <c r="J52" s="69"/>
      <c r="K52" s="70"/>
      <c r="L52" s="70"/>
      <c r="M52" s="71"/>
    </row>
    <row r="53" spans="1:13" x14ac:dyDescent="0.2">
      <c r="A53" s="60">
        <v>62</v>
      </c>
      <c r="B53" s="69">
        <v>0.95976034450477465</v>
      </c>
      <c r="C53" s="70">
        <v>0.95014389828324342</v>
      </c>
      <c r="D53" s="70">
        <v>0.9896879603589126</v>
      </c>
      <c r="E53" s="71">
        <v>0.95318784007570379</v>
      </c>
      <c r="F53" s="69"/>
      <c r="G53" s="70"/>
      <c r="H53" s="70"/>
      <c r="I53" s="71"/>
      <c r="J53" s="69"/>
      <c r="K53" s="70"/>
      <c r="L53" s="70"/>
      <c r="M53" s="71"/>
    </row>
    <row r="54" spans="1:13" x14ac:dyDescent="0.2">
      <c r="A54" s="60">
        <v>64</v>
      </c>
      <c r="B54" s="69">
        <v>0.96381202022093271</v>
      </c>
      <c r="C54" s="70">
        <v>0.95014389828324342</v>
      </c>
      <c r="D54" s="70">
        <v>0.9896879603589126</v>
      </c>
      <c r="E54" s="71">
        <v>0.96918618405488521</v>
      </c>
      <c r="F54" s="69"/>
      <c r="G54" s="70"/>
      <c r="H54" s="70"/>
      <c r="I54" s="71"/>
      <c r="J54" s="69"/>
      <c r="K54" s="70"/>
      <c r="L54" s="70"/>
      <c r="M54" s="71"/>
    </row>
    <row r="55" spans="1:13" x14ac:dyDescent="0.2">
      <c r="A55" s="49" t="s">
        <v>43</v>
      </c>
      <c r="B55" s="77">
        <v>3.6187979779067292E-2</v>
      </c>
      <c r="C55" s="78">
        <v>4.9856101716756585E-2</v>
      </c>
      <c r="D55" s="78">
        <v>1.03120396410874E-2</v>
      </c>
      <c r="E55" s="79">
        <v>3.0813815945114786E-2</v>
      </c>
      <c r="F55" s="77">
        <v>1.3129885202888714E-2</v>
      </c>
      <c r="G55" s="78">
        <v>1.4258405265854868E-2</v>
      </c>
      <c r="H55" s="78">
        <v>7.3544433094995254E-3</v>
      </c>
      <c r="I55" s="79">
        <v>1.4940282301845742E-2</v>
      </c>
      <c r="J55" s="77">
        <v>7.023172312909276E-3</v>
      </c>
      <c r="K55" s="78">
        <v>9.8930089403487242E-3</v>
      </c>
      <c r="L55" s="78">
        <v>7.0291069795793693E-3</v>
      </c>
      <c r="M55" s="79">
        <v>1.6227304736533554E-3</v>
      </c>
    </row>
    <row r="56" spans="1:13" x14ac:dyDescent="0.2">
      <c r="A56" s="21" t="s">
        <v>27</v>
      </c>
    </row>
    <row r="58" spans="1:13" x14ac:dyDescent="0.2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M65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3" style="1" customWidth="1"/>
    <col min="2" max="17" width="7.6640625" style="1" customWidth="1"/>
    <col min="18" max="16384" width="11.5546875" style="1"/>
  </cols>
  <sheetData>
    <row r="1" spans="1:13" ht="31.2" customHeight="1" x14ac:dyDescent="0.25">
      <c r="A1" s="198" t="s">
        <v>400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x14ac:dyDescent="0.2">
      <c r="A2" s="236" t="s">
        <v>45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3" ht="23.4" customHeight="1" x14ac:dyDescent="0.2">
      <c r="A3" s="237"/>
      <c r="B3" s="40" t="s">
        <v>1</v>
      </c>
      <c r="C3" s="35" t="s">
        <v>6</v>
      </c>
      <c r="D3" s="35" t="s">
        <v>7</v>
      </c>
      <c r="E3" s="35" t="s">
        <v>8</v>
      </c>
      <c r="F3" s="40" t="s">
        <v>1</v>
      </c>
      <c r="G3" s="35" t="s">
        <v>6</v>
      </c>
      <c r="H3" s="35" t="s">
        <v>7</v>
      </c>
      <c r="I3" s="35" t="s">
        <v>8</v>
      </c>
      <c r="J3" s="40" t="s">
        <v>1</v>
      </c>
      <c r="K3" s="35" t="s">
        <v>6</v>
      </c>
      <c r="L3" s="35" t="s">
        <v>7</v>
      </c>
      <c r="M3" s="35" t="s">
        <v>8</v>
      </c>
    </row>
    <row r="4" spans="1:13" x14ac:dyDescent="0.2">
      <c r="A4" s="1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1" t="s">
        <v>47</v>
      </c>
      <c r="B5" s="69">
        <v>0</v>
      </c>
      <c r="C5" s="70">
        <v>0</v>
      </c>
      <c r="D5" s="70">
        <v>0</v>
      </c>
      <c r="E5" s="71">
        <v>0</v>
      </c>
      <c r="F5" s="69">
        <v>1.3366410156271486E-3</v>
      </c>
      <c r="G5" s="70">
        <v>0</v>
      </c>
      <c r="H5" s="70">
        <v>0</v>
      </c>
      <c r="I5" s="71">
        <v>5.2768729641693816E-3</v>
      </c>
      <c r="J5" s="69">
        <v>0</v>
      </c>
      <c r="K5" s="70">
        <v>0</v>
      </c>
      <c r="L5" s="70">
        <v>0</v>
      </c>
      <c r="M5" s="71">
        <v>0</v>
      </c>
    </row>
    <row r="6" spans="1:13" x14ac:dyDescent="0.2">
      <c r="A6" s="1" t="s">
        <v>48</v>
      </c>
      <c r="B6" s="69">
        <v>3.3102415278037822E-3</v>
      </c>
      <c r="C6" s="70">
        <v>6.3286608152804229E-3</v>
      </c>
      <c r="D6" s="70">
        <v>0</v>
      </c>
      <c r="E6" s="71">
        <v>0</v>
      </c>
      <c r="F6" s="69">
        <v>1.3366410156271486E-3</v>
      </c>
      <c r="G6" s="70">
        <v>0</v>
      </c>
      <c r="H6" s="70">
        <v>0</v>
      </c>
      <c r="I6" s="71">
        <v>5.2768729641693816E-3</v>
      </c>
      <c r="J6" s="69">
        <v>0</v>
      </c>
      <c r="K6" s="70">
        <v>0</v>
      </c>
      <c r="L6" s="70">
        <v>0</v>
      </c>
      <c r="M6" s="71">
        <v>0</v>
      </c>
    </row>
    <row r="7" spans="1:13" x14ac:dyDescent="0.2">
      <c r="A7" s="1" t="s">
        <v>49</v>
      </c>
      <c r="B7" s="69">
        <v>3.3102415278037822E-3</v>
      </c>
      <c r="C7" s="70">
        <v>6.3286608152804229E-3</v>
      </c>
      <c r="D7" s="70">
        <v>0</v>
      </c>
      <c r="E7" s="71">
        <v>0</v>
      </c>
      <c r="F7" s="69">
        <v>2.2662390882238074E-3</v>
      </c>
      <c r="G7" s="70">
        <v>0</v>
      </c>
      <c r="H7" s="70">
        <v>4.9321465051802129E-3</v>
      </c>
      <c r="I7" s="71">
        <v>5.2768729641693816E-3</v>
      </c>
      <c r="J7" s="69">
        <v>0</v>
      </c>
      <c r="K7" s="70">
        <v>0</v>
      </c>
      <c r="L7" s="70">
        <v>0</v>
      </c>
      <c r="M7" s="71">
        <v>0</v>
      </c>
    </row>
    <row r="8" spans="1:13" x14ac:dyDescent="0.2">
      <c r="A8" s="1" t="s">
        <v>50</v>
      </c>
      <c r="B8" s="69">
        <v>3.3102415278037822E-3</v>
      </c>
      <c r="C8" s="70">
        <v>6.3286608152804229E-3</v>
      </c>
      <c r="D8" s="70">
        <v>0</v>
      </c>
      <c r="E8" s="71">
        <v>0</v>
      </c>
      <c r="F8" s="69">
        <v>2.2662390882238074E-3</v>
      </c>
      <c r="G8" s="70">
        <v>0</v>
      </c>
      <c r="H8" s="70">
        <v>4.9321465051802129E-3</v>
      </c>
      <c r="I8" s="71">
        <v>5.2768729641693816E-3</v>
      </c>
      <c r="J8" s="69">
        <v>3.9146913128760927E-3</v>
      </c>
      <c r="K8" s="70">
        <v>7.6701353265914308E-3</v>
      </c>
      <c r="L8" s="70">
        <v>0</v>
      </c>
      <c r="M8" s="71">
        <v>0</v>
      </c>
    </row>
    <row r="9" spans="1:13" x14ac:dyDescent="0.2">
      <c r="A9" s="1" t="s">
        <v>51</v>
      </c>
      <c r="B9" s="69">
        <v>5.4746302190601011E-3</v>
      </c>
      <c r="C9" s="70">
        <v>6.3286608152804229E-3</v>
      </c>
      <c r="D9" s="70">
        <v>0</v>
      </c>
      <c r="E9" s="71">
        <v>8.5462502957180039E-3</v>
      </c>
      <c r="F9" s="69">
        <v>2.2662390882238074E-3</v>
      </c>
      <c r="G9" s="70">
        <v>0</v>
      </c>
      <c r="H9" s="70">
        <v>4.9321465051802129E-3</v>
      </c>
      <c r="I9" s="71">
        <v>5.2768729641693816E-3</v>
      </c>
      <c r="J9" s="69">
        <v>3.9146913128760927E-3</v>
      </c>
      <c r="K9" s="70">
        <v>7.6701353265914308E-3</v>
      </c>
      <c r="L9" s="70">
        <v>0</v>
      </c>
      <c r="M9" s="71">
        <v>0</v>
      </c>
    </row>
    <row r="10" spans="1:13" x14ac:dyDescent="0.2">
      <c r="A10" s="1" t="s">
        <v>52</v>
      </c>
      <c r="B10" s="69">
        <v>5.4746302190601011E-3</v>
      </c>
      <c r="C10" s="70">
        <v>6.3286608152804229E-3</v>
      </c>
      <c r="D10" s="70">
        <v>0</v>
      </c>
      <c r="E10" s="71">
        <v>8.5462502957180039E-3</v>
      </c>
      <c r="F10" s="69">
        <v>2.2662390882238074E-3</v>
      </c>
      <c r="G10" s="70">
        <v>0</v>
      </c>
      <c r="H10" s="70">
        <v>4.9321465051802129E-3</v>
      </c>
      <c r="I10" s="71">
        <v>5.2768729641693816E-3</v>
      </c>
      <c r="J10" s="69">
        <v>5.892815585624522E-3</v>
      </c>
      <c r="K10" s="70">
        <v>7.6701353265914308E-3</v>
      </c>
      <c r="L10" s="70">
        <v>0</v>
      </c>
      <c r="M10" s="71">
        <v>7.2869783533878315E-3</v>
      </c>
    </row>
    <row r="11" spans="1:13" x14ac:dyDescent="0.2">
      <c r="A11" s="1" t="s">
        <v>53</v>
      </c>
      <c r="B11" s="69">
        <v>7.676465081445422E-3</v>
      </c>
      <c r="C11" s="70">
        <v>1.0538222534041609E-2</v>
      </c>
      <c r="D11" s="70">
        <v>0</v>
      </c>
      <c r="E11" s="71">
        <v>8.5462502957180039E-3</v>
      </c>
      <c r="F11" s="69">
        <v>2.2662390882238074E-3</v>
      </c>
      <c r="G11" s="70">
        <v>0</v>
      </c>
      <c r="H11" s="70">
        <v>4.9321465051802129E-3</v>
      </c>
      <c r="I11" s="71">
        <v>5.2768729641693816E-3</v>
      </c>
      <c r="J11" s="69">
        <v>5.892815585624522E-3</v>
      </c>
      <c r="K11" s="70">
        <v>7.6701353265914308E-3</v>
      </c>
      <c r="L11" s="70">
        <v>0</v>
      </c>
      <c r="M11" s="71">
        <v>7.2869783533878315E-3</v>
      </c>
    </row>
    <row r="12" spans="1:13" x14ac:dyDescent="0.2">
      <c r="A12" s="1" t="s">
        <v>54</v>
      </c>
      <c r="B12" s="69">
        <v>9.2192473319603063E-3</v>
      </c>
      <c r="C12" s="70">
        <v>1.3487779384602168E-2</v>
      </c>
      <c r="D12" s="70">
        <v>0</v>
      </c>
      <c r="E12" s="71">
        <v>8.5462502957180039E-3</v>
      </c>
      <c r="F12" s="69">
        <v>7.3212723942375916E-3</v>
      </c>
      <c r="G12" s="70">
        <v>9.0556146781758697E-3</v>
      </c>
      <c r="H12" s="70">
        <v>4.9321465051802129E-3</v>
      </c>
      <c r="I12" s="71">
        <v>5.2768729641693816E-3</v>
      </c>
      <c r="J12" s="69">
        <v>2.5379001961501377E-2</v>
      </c>
      <c r="K12" s="70">
        <v>2.4166625954695715E-2</v>
      </c>
      <c r="L12" s="70">
        <v>0</v>
      </c>
      <c r="M12" s="71">
        <v>4.8054254309421021E-2</v>
      </c>
    </row>
    <row r="13" spans="1:13" x14ac:dyDescent="0.2">
      <c r="A13" s="1" t="s">
        <v>55</v>
      </c>
      <c r="B13" s="69">
        <v>9.2192473319603063E-3</v>
      </c>
      <c r="C13" s="70">
        <v>1.3487779384602168E-2</v>
      </c>
      <c r="D13" s="70">
        <v>0</v>
      </c>
      <c r="E13" s="71">
        <v>8.5462502957180039E-3</v>
      </c>
      <c r="F13" s="69">
        <v>8.8174302388902021E-3</v>
      </c>
      <c r="G13" s="70">
        <v>9.0556146781758697E-3</v>
      </c>
      <c r="H13" s="70">
        <v>4.9321465051802129E-3</v>
      </c>
      <c r="I13" s="71">
        <v>1.1183496199782844E-2</v>
      </c>
      <c r="J13" s="69">
        <v>3.8245121180890324E-2</v>
      </c>
      <c r="K13" s="70">
        <v>2.5933525493836204E-2</v>
      </c>
      <c r="L13" s="70">
        <v>0</v>
      </c>
      <c r="M13" s="71">
        <v>9.2128226324974749E-2</v>
      </c>
    </row>
    <row r="14" spans="1:13" x14ac:dyDescent="0.2">
      <c r="A14" s="1" t="s">
        <v>56</v>
      </c>
      <c r="B14" s="69">
        <v>1.6438869125631903E-2</v>
      </c>
      <c r="C14" s="70">
        <v>1.8384616486018242E-2</v>
      </c>
      <c r="D14" s="70">
        <v>8.6714878800053571E-3</v>
      </c>
      <c r="E14" s="71">
        <v>1.9280813815945118E-2</v>
      </c>
      <c r="F14" s="69">
        <v>1.0159571834828574E-2</v>
      </c>
      <c r="G14" s="70">
        <v>9.0556146781758697E-3</v>
      </c>
      <c r="H14" s="70">
        <v>4.9321465051802129E-3</v>
      </c>
      <c r="I14" s="71">
        <v>1.6482084690553747E-2</v>
      </c>
      <c r="J14" s="69">
        <v>3.8245121180890324E-2</v>
      </c>
      <c r="K14" s="70">
        <v>2.5933525493836204E-2</v>
      </c>
      <c r="L14" s="70">
        <v>0</v>
      </c>
      <c r="M14" s="71">
        <v>9.2128226324974749E-2</v>
      </c>
    </row>
    <row r="15" spans="1:13" x14ac:dyDescent="0.2">
      <c r="A15" s="1" t="s">
        <v>57</v>
      </c>
      <c r="B15" s="69">
        <v>1.9636772140048678E-2</v>
      </c>
      <c r="C15" s="70">
        <v>2.1649174553628959E-2</v>
      </c>
      <c r="D15" s="70">
        <v>8.6714878800053571E-3</v>
      </c>
      <c r="E15" s="71">
        <v>2.5165602081854747E-2</v>
      </c>
      <c r="F15" s="69">
        <v>1.3982475151128443E-2</v>
      </c>
      <c r="G15" s="70">
        <v>1.59039848646092E-2</v>
      </c>
      <c r="H15" s="70">
        <v>4.9321465051802129E-3</v>
      </c>
      <c r="I15" s="71">
        <v>1.6482084690553747E-2</v>
      </c>
      <c r="J15" s="69">
        <v>6.1076664782738793E-2</v>
      </c>
      <c r="K15" s="70">
        <v>4.0768967707264639E-2</v>
      </c>
      <c r="L15" s="70">
        <v>5.3299298994209085E-2</v>
      </c>
      <c r="M15" s="71">
        <v>0.10550809834359022</v>
      </c>
    </row>
    <row r="16" spans="1:13" x14ac:dyDescent="0.2">
      <c r="A16" s="1" t="s">
        <v>58</v>
      </c>
      <c r="B16" s="69">
        <v>1.9636772140048678E-2</v>
      </c>
      <c r="C16" s="70">
        <v>2.1649174553628959E-2</v>
      </c>
      <c r="D16" s="70">
        <v>8.6714878800053571E-3</v>
      </c>
      <c r="E16" s="71">
        <v>2.5165602081854747E-2</v>
      </c>
      <c r="F16" s="69">
        <v>2.2469870571345276E-2</v>
      </c>
      <c r="G16" s="70">
        <v>1.7598833313625793E-2</v>
      </c>
      <c r="H16" s="70">
        <v>2.4689916824748283E-2</v>
      </c>
      <c r="I16" s="71">
        <v>3.1552660152008687E-2</v>
      </c>
      <c r="J16" s="69">
        <v>6.8103992818910206E-2</v>
      </c>
      <c r="K16" s="70">
        <v>4.6085951113065279E-2</v>
      </c>
      <c r="L16" s="70">
        <v>5.3299298994209085E-2</v>
      </c>
      <c r="M16" s="71">
        <v>0.12139860996295276</v>
      </c>
    </row>
    <row r="17" spans="1:13" x14ac:dyDescent="0.2">
      <c r="A17" s="1" t="s">
        <v>59</v>
      </c>
      <c r="B17" s="69">
        <v>3.0900580415652495E-2</v>
      </c>
      <c r="C17" s="70">
        <v>2.6903967583511119E-2</v>
      </c>
      <c r="D17" s="70">
        <v>8.6714878800053571E-3</v>
      </c>
      <c r="E17" s="71">
        <v>5.8788739058433882E-2</v>
      </c>
      <c r="F17" s="69">
        <v>2.9978162696164445E-2</v>
      </c>
      <c r="G17" s="70">
        <v>2.3333727484135432E-2</v>
      </c>
      <c r="H17" s="70">
        <v>2.4689916824748283E-2</v>
      </c>
      <c r="I17" s="71">
        <v>4.8555917480998911E-2</v>
      </c>
      <c r="J17" s="69">
        <v>7.7653844875162081E-2</v>
      </c>
      <c r="K17" s="70">
        <v>6.0530558405393516E-2</v>
      </c>
      <c r="L17" s="70">
        <v>5.3299298994209085E-2</v>
      </c>
      <c r="M17" s="71">
        <v>0.12942040966290072</v>
      </c>
    </row>
    <row r="18" spans="1:13" x14ac:dyDescent="0.2">
      <c r="A18" s="1" t="s">
        <v>60</v>
      </c>
      <c r="B18" s="69">
        <v>4.5227485489608685E-2</v>
      </c>
      <c r="C18" s="70">
        <v>3.6840824157729699E-2</v>
      </c>
      <c r="D18" s="70">
        <v>1.6505959555376992E-2</v>
      </c>
      <c r="E18" s="71">
        <v>8.7916962384669978E-2</v>
      </c>
      <c r="F18" s="69">
        <v>5.4714272355733534E-2</v>
      </c>
      <c r="G18" s="70">
        <v>2.7807339087935045E-2</v>
      </c>
      <c r="H18" s="70">
        <v>6.2687873923828977E-2</v>
      </c>
      <c r="I18" s="71">
        <v>0.10807817589576546</v>
      </c>
      <c r="J18" s="69">
        <v>0.10401359752651353</v>
      </c>
      <c r="K18" s="70">
        <v>7.7768006904750261E-2</v>
      </c>
      <c r="L18" s="70">
        <v>6.0880829015544043E-2</v>
      </c>
      <c r="M18" s="71">
        <v>0.18802241205107009</v>
      </c>
    </row>
    <row r="19" spans="1:13" x14ac:dyDescent="0.2">
      <c r="A19" s="1" t="s">
        <v>61</v>
      </c>
      <c r="B19" s="69">
        <v>5.8827934843662236E-2</v>
      </c>
      <c r="C19" s="70">
        <v>5.5254077118025227E-2</v>
      </c>
      <c r="D19" s="70">
        <v>2.3436453729744205E-2</v>
      </c>
      <c r="E19" s="71">
        <v>9.7468653891648924E-2</v>
      </c>
      <c r="F19" s="69">
        <v>7.5099422989125364E-2</v>
      </c>
      <c r="G19" s="70">
        <v>3.5286350557723389E-2</v>
      </c>
      <c r="H19" s="70">
        <v>8.7290237852035601E-2</v>
      </c>
      <c r="I19" s="71">
        <v>0.15376764386536371</v>
      </c>
      <c r="J19" s="69">
        <v>0.13848116626217627</v>
      </c>
      <c r="K19" s="70">
        <v>0.12706206132851303</v>
      </c>
      <c r="L19" s="70">
        <v>7.5110484608351111E-2</v>
      </c>
      <c r="M19" s="71">
        <v>0.21087841768470042</v>
      </c>
    </row>
    <row r="20" spans="1:13" x14ac:dyDescent="0.2">
      <c r="A20" s="2" t="s">
        <v>62</v>
      </c>
      <c r="B20" s="138">
        <v>8.5819134993446927E-2</v>
      </c>
      <c r="C20" s="139">
        <v>8.0940994544751649E-2</v>
      </c>
      <c r="D20" s="139">
        <v>5.2464175706441671E-2</v>
      </c>
      <c r="E20" s="140">
        <v>0.12535486160397447</v>
      </c>
      <c r="F20" s="138">
        <v>9.8306371322174499E-2</v>
      </c>
      <c r="G20" s="139">
        <v>6.7242126837728122E-2</v>
      </c>
      <c r="H20" s="139">
        <v>8.7290237852035601E-2</v>
      </c>
      <c r="I20" s="140">
        <v>0.17496199782844732</v>
      </c>
      <c r="J20" s="138">
        <v>0.16095116194022407</v>
      </c>
      <c r="K20" s="139">
        <v>0.14312700506456918</v>
      </c>
      <c r="L20" s="139">
        <v>9.5473940871685453E-2</v>
      </c>
      <c r="M20" s="140">
        <v>0.24708367778083956</v>
      </c>
    </row>
    <row r="21" spans="1:13" x14ac:dyDescent="0.2">
      <c r="A21" s="1" t="s">
        <v>63</v>
      </c>
      <c r="B21" s="69">
        <v>0.12877738251263809</v>
      </c>
      <c r="C21" s="70">
        <v>0.11345771108661101</v>
      </c>
      <c r="D21" s="70">
        <v>0.12454801124949778</v>
      </c>
      <c r="E21" s="71">
        <v>0.16415306363851434</v>
      </c>
      <c r="F21" s="69">
        <v>0.13948921611229986</v>
      </c>
      <c r="G21" s="70">
        <v>0.10284379803712901</v>
      </c>
      <c r="H21" s="70">
        <v>0.12931562819203268</v>
      </c>
      <c r="I21" s="71">
        <v>0.22781758957654721</v>
      </c>
      <c r="J21" s="69">
        <v>0.18330479736693372</v>
      </c>
      <c r="K21" s="70">
        <v>0.16131711368410767</v>
      </c>
      <c r="L21" s="70">
        <v>0.10067433709234988</v>
      </c>
      <c r="M21" s="71">
        <v>0.2910504883500199</v>
      </c>
    </row>
    <row r="22" spans="1:13" x14ac:dyDescent="0.2">
      <c r="A22" s="1" t="s">
        <v>64</v>
      </c>
      <c r="B22" s="69">
        <v>0.16391686950009363</v>
      </c>
      <c r="C22" s="70">
        <v>0.16175312495525551</v>
      </c>
      <c r="D22" s="70">
        <v>0.14523905182804339</v>
      </c>
      <c r="E22" s="71">
        <v>0.18488289567068844</v>
      </c>
      <c r="F22" s="69">
        <v>0.1579491636367637</v>
      </c>
      <c r="G22" s="70">
        <v>0.12566512947853847</v>
      </c>
      <c r="H22" s="70">
        <v>0.14212753538596234</v>
      </c>
      <c r="I22" s="71">
        <v>0.24086862106406079</v>
      </c>
      <c r="J22" s="69">
        <v>0.21799261943548653</v>
      </c>
      <c r="K22" s="70">
        <v>0.20342143403846466</v>
      </c>
      <c r="L22" s="70">
        <v>0.14212511429442243</v>
      </c>
      <c r="M22" s="71">
        <v>0.3063592664033557</v>
      </c>
    </row>
    <row r="23" spans="1:13" x14ac:dyDescent="0.2">
      <c r="A23" s="1" t="s">
        <v>65</v>
      </c>
      <c r="B23" s="69">
        <v>0.2251338700617862</v>
      </c>
      <c r="C23" s="70">
        <v>0.19545825517962229</v>
      </c>
      <c r="D23" s="70">
        <v>0.22271327172894068</v>
      </c>
      <c r="E23" s="71">
        <v>0.28856162763189025</v>
      </c>
      <c r="F23" s="69">
        <v>0.17192613820758093</v>
      </c>
      <c r="G23" s="70">
        <v>0.13647471522604546</v>
      </c>
      <c r="H23" s="70">
        <v>0.16270246607325259</v>
      </c>
      <c r="I23" s="71">
        <v>0.25691639522258414</v>
      </c>
      <c r="J23" s="69">
        <v>0.25376092955217922</v>
      </c>
      <c r="K23" s="70">
        <v>0.24460566384939827</v>
      </c>
      <c r="L23" s="70">
        <v>0.1632695824443767</v>
      </c>
      <c r="M23" s="71">
        <v>0.34369737607544165</v>
      </c>
    </row>
    <row r="24" spans="1:13" x14ac:dyDescent="0.2">
      <c r="A24" s="1" t="s">
        <v>66</v>
      </c>
      <c r="B24" s="69">
        <v>0.28594645197528556</v>
      </c>
      <c r="C24" s="70">
        <v>0.28205495339413811</v>
      </c>
      <c r="D24" s="70">
        <v>0.26650595955537698</v>
      </c>
      <c r="E24" s="71">
        <v>0.31115448308493021</v>
      </c>
      <c r="F24" s="69">
        <v>0.23007277267751752</v>
      </c>
      <c r="G24" s="70">
        <v>0.17134720744156712</v>
      </c>
      <c r="H24" s="70">
        <v>0.16270246607325259</v>
      </c>
      <c r="I24" s="71">
        <v>0.40961997828447338</v>
      </c>
      <c r="J24" s="69">
        <v>0.27692493101499382</v>
      </c>
      <c r="K24" s="70">
        <v>0.27709381666585242</v>
      </c>
      <c r="L24" s="70">
        <v>0.17702301127704967</v>
      </c>
      <c r="M24" s="71">
        <v>0.35689354275741708</v>
      </c>
    </row>
    <row r="25" spans="1:13" x14ac:dyDescent="0.2">
      <c r="A25" s="1" t="s">
        <v>67</v>
      </c>
      <c r="B25" s="69">
        <v>0.34988204456094368</v>
      </c>
      <c r="C25" s="70">
        <v>0.33902721896880056</v>
      </c>
      <c r="D25" s="70">
        <v>0.30450649524574797</v>
      </c>
      <c r="E25" s="71">
        <v>0.41237875561864207</v>
      </c>
      <c r="F25" s="69">
        <v>0.25938536515602401</v>
      </c>
      <c r="G25" s="70">
        <v>0.19338023727878284</v>
      </c>
      <c r="H25" s="70">
        <v>0.20329782576973587</v>
      </c>
      <c r="I25" s="71">
        <v>0.44657980456026058</v>
      </c>
      <c r="J25" s="69">
        <v>0.3233360484058645</v>
      </c>
      <c r="K25" s="70">
        <v>0.31208168449850993</v>
      </c>
      <c r="L25" s="70">
        <v>0.23990399268515694</v>
      </c>
      <c r="M25" s="71">
        <v>0.4115458804078258</v>
      </c>
    </row>
    <row r="26" spans="1:13" x14ac:dyDescent="0.2">
      <c r="A26" s="1" t="s">
        <v>68</v>
      </c>
      <c r="B26" s="69">
        <v>0.4096760906197342</v>
      </c>
      <c r="C26" s="70">
        <v>0.38520353374092581</v>
      </c>
      <c r="D26" s="70">
        <v>0.38459220570510244</v>
      </c>
      <c r="E26" s="71">
        <v>0.48237520700260234</v>
      </c>
      <c r="F26" s="69">
        <v>0.30933063438192732</v>
      </c>
      <c r="G26" s="70">
        <v>0.24388080879744586</v>
      </c>
      <c r="H26" s="70">
        <v>0.20998103020574929</v>
      </c>
      <c r="I26" s="71">
        <v>0.52749185667752441</v>
      </c>
      <c r="J26" s="69">
        <v>0.35070148608663848</v>
      </c>
      <c r="K26" s="70">
        <v>0.33408243359877537</v>
      </c>
      <c r="L26" s="70">
        <v>0.2476379152697348</v>
      </c>
      <c r="M26" s="71">
        <v>0.46477450169927431</v>
      </c>
    </row>
    <row r="27" spans="1:13" x14ac:dyDescent="0.2">
      <c r="A27" s="1" t="s">
        <v>69</v>
      </c>
      <c r="B27" s="69">
        <v>0.47616551207639024</v>
      </c>
      <c r="C27" s="70">
        <v>0.45814063372517577</v>
      </c>
      <c r="D27" s="70">
        <v>0.4193785991696799</v>
      </c>
      <c r="E27" s="71">
        <v>0.56354979891175772</v>
      </c>
      <c r="F27" s="69">
        <v>0.35255419446751635</v>
      </c>
      <c r="G27" s="70">
        <v>0.29794844507508567</v>
      </c>
      <c r="H27" s="70">
        <v>0.2377352984094557</v>
      </c>
      <c r="I27" s="71">
        <v>0.5583279044516829</v>
      </c>
      <c r="J27" s="69">
        <v>0.38536021809235677</v>
      </c>
      <c r="K27" s="70">
        <v>0.35940527952839252</v>
      </c>
      <c r="L27" s="70">
        <v>0.28135476988722946</v>
      </c>
      <c r="M27" s="71">
        <v>0.51774287376381611</v>
      </c>
    </row>
    <row r="28" spans="1:13" x14ac:dyDescent="0.2">
      <c r="A28" s="1" t="s">
        <v>70</v>
      </c>
      <c r="B28" s="69">
        <v>0.54916307807526688</v>
      </c>
      <c r="C28" s="70">
        <v>0.53838003465013384</v>
      </c>
      <c r="D28" s="70">
        <v>0.50488817463506086</v>
      </c>
      <c r="E28" s="71">
        <v>0.61053938963804111</v>
      </c>
      <c r="F28" s="69">
        <v>0.38471608754723624</v>
      </c>
      <c r="G28" s="70">
        <v>0.34133459461589999</v>
      </c>
      <c r="H28" s="70">
        <v>0.25416605866044067</v>
      </c>
      <c r="I28" s="71">
        <v>0.57745928338762209</v>
      </c>
      <c r="J28" s="69">
        <v>0.40826656471292261</v>
      </c>
      <c r="K28" s="70">
        <v>0.37569006790756754</v>
      </c>
      <c r="L28" s="70">
        <v>0.30699481865284972</v>
      </c>
      <c r="M28" s="71">
        <v>0.55090168702734144</v>
      </c>
    </row>
    <row r="29" spans="1:13" x14ac:dyDescent="0.2">
      <c r="A29" s="1" t="s">
        <v>71</v>
      </c>
      <c r="B29" s="69">
        <v>0.58618236285339831</v>
      </c>
      <c r="C29" s="70">
        <v>0.57958792113514979</v>
      </c>
      <c r="D29" s="70">
        <v>0.52842507030936114</v>
      </c>
      <c r="E29" s="71">
        <v>0.65081618168914113</v>
      </c>
      <c r="F29" s="69">
        <v>0.42680652808871339</v>
      </c>
      <c r="G29" s="70">
        <v>0.38116353316778995</v>
      </c>
      <c r="H29" s="70">
        <v>0.3376915219611849</v>
      </c>
      <c r="I29" s="71">
        <v>0.59370249728555913</v>
      </c>
      <c r="J29" s="69">
        <v>0.43585225572658665</v>
      </c>
      <c r="K29" s="70">
        <v>0.41233898415490089</v>
      </c>
      <c r="L29" s="70">
        <v>0.31457634867418466</v>
      </c>
      <c r="M29" s="71">
        <v>0.57752365206209233</v>
      </c>
    </row>
    <row r="30" spans="1:13" x14ac:dyDescent="0.2">
      <c r="A30" s="2" t="s">
        <v>72</v>
      </c>
      <c r="B30" s="138">
        <v>0.62800973600449361</v>
      </c>
      <c r="C30" s="139">
        <v>0.61637147234432488</v>
      </c>
      <c r="D30" s="139">
        <v>0.54503147180929423</v>
      </c>
      <c r="E30" s="140">
        <v>0.72533711852377558</v>
      </c>
      <c r="F30" s="138">
        <v>0.46006853723067787</v>
      </c>
      <c r="G30" s="139">
        <v>0.41677505813724325</v>
      </c>
      <c r="H30" s="139">
        <v>0.3741135269225157</v>
      </c>
      <c r="I30" s="140">
        <v>0.61943539630836042</v>
      </c>
      <c r="J30" s="138">
        <v>0.46710329465740219</v>
      </c>
      <c r="K30" s="139">
        <v>0.43069194065823113</v>
      </c>
      <c r="L30" s="139">
        <v>0.39667784212130441</v>
      </c>
      <c r="M30" s="140">
        <v>0.59215884388108131</v>
      </c>
    </row>
    <row r="31" spans="1:13" x14ac:dyDescent="0.2">
      <c r="A31" s="1" t="s">
        <v>73</v>
      </c>
      <c r="B31" s="69">
        <v>0.65209511327466774</v>
      </c>
      <c r="C31" s="70">
        <v>0.64373362351627261</v>
      </c>
      <c r="D31" s="70">
        <v>0.58011919110753984</v>
      </c>
      <c r="E31" s="71">
        <v>0.73293707120889506</v>
      </c>
      <c r="F31" s="69">
        <v>0.50765955808337782</v>
      </c>
      <c r="G31" s="70">
        <v>0.47223207599227457</v>
      </c>
      <c r="H31" s="70">
        <v>0.38677951262220928</v>
      </c>
      <c r="I31" s="71">
        <v>0.67567861020629749</v>
      </c>
      <c r="J31" s="69">
        <v>0.50797067721666278</v>
      </c>
      <c r="K31" s="70">
        <v>0.47609393065937106</v>
      </c>
      <c r="L31" s="70">
        <v>0.45321548308442539</v>
      </c>
      <c r="M31" s="71">
        <v>0.6119071675698845</v>
      </c>
    </row>
    <row r="32" spans="1:13" x14ac:dyDescent="0.2">
      <c r="A32" s="1" t="s">
        <v>74</v>
      </c>
      <c r="B32" s="69">
        <v>0.6762404044186483</v>
      </c>
      <c r="C32" s="70">
        <v>0.67688034249223228</v>
      </c>
      <c r="D32" s="70">
        <v>0.5859783045399759</v>
      </c>
      <c r="E32" s="71">
        <v>0.75464277265199897</v>
      </c>
      <c r="F32" s="69">
        <v>0.56164225325771866</v>
      </c>
      <c r="G32" s="70">
        <v>0.54098182964802322</v>
      </c>
      <c r="H32" s="70">
        <v>0.46957536845177295</v>
      </c>
      <c r="I32" s="71">
        <v>0.67567861020629749</v>
      </c>
      <c r="J32" s="69">
        <v>0.55832142025998199</v>
      </c>
      <c r="K32" s="70">
        <v>0.53238230169198952</v>
      </c>
      <c r="L32" s="70">
        <v>0.4794460530326119</v>
      </c>
      <c r="M32" s="71">
        <v>0.6704785524019472</v>
      </c>
    </row>
    <row r="33" spans="1:13" x14ac:dyDescent="0.2">
      <c r="A33" s="1" t="s">
        <v>75</v>
      </c>
      <c r="B33" s="69">
        <v>0.68530237783186676</v>
      </c>
      <c r="C33" s="70">
        <v>0.68774788448046265</v>
      </c>
      <c r="D33" s="70">
        <v>0.58996250167403241</v>
      </c>
      <c r="E33" s="71">
        <v>0.76446061036195878</v>
      </c>
      <c r="F33" s="69">
        <v>0.58753348478264456</v>
      </c>
      <c r="G33" s="70">
        <v>0.54699262938000071</v>
      </c>
      <c r="H33" s="70">
        <v>0.56130161972858605</v>
      </c>
      <c r="I33" s="71">
        <v>0.69639522258414766</v>
      </c>
      <c r="J33" s="69">
        <v>0.61826772831543597</v>
      </c>
      <c r="K33" s="70">
        <v>0.58965590242154808</v>
      </c>
      <c r="L33" s="70">
        <v>0.53703139286802792</v>
      </c>
      <c r="M33" s="71">
        <v>0.73734729493891793</v>
      </c>
    </row>
    <row r="34" spans="1:13" x14ac:dyDescent="0.2">
      <c r="A34" s="1" t="s">
        <v>76</v>
      </c>
      <c r="B34" s="69">
        <v>0.70602508893465654</v>
      </c>
      <c r="C34" s="70">
        <v>0.70150771037069903</v>
      </c>
      <c r="D34" s="70">
        <v>0.61048613901165127</v>
      </c>
      <c r="E34" s="71">
        <v>0.79973976815708536</v>
      </c>
      <c r="F34" s="69">
        <v>0.63236871489942192</v>
      </c>
      <c r="G34" s="70">
        <v>0.57751960900240429</v>
      </c>
      <c r="H34" s="70">
        <v>0.63753100831752518</v>
      </c>
      <c r="I34" s="71">
        <v>0.74940282301845818</v>
      </c>
      <c r="J34" s="69">
        <v>0.64539628977027153</v>
      </c>
      <c r="K34" s="70">
        <v>0.61419707850896488</v>
      </c>
      <c r="L34" s="70">
        <v>0.56604312709539761</v>
      </c>
      <c r="M34" s="71">
        <v>0.76782707204310952</v>
      </c>
    </row>
    <row r="35" spans="1:13" x14ac:dyDescent="0.2">
      <c r="A35" s="1" t="s">
        <v>77</v>
      </c>
      <c r="B35" s="69">
        <v>0.72272608125819149</v>
      </c>
      <c r="C35" s="70">
        <v>0.71440844203261678</v>
      </c>
      <c r="D35" s="70">
        <v>0.65498192044997994</v>
      </c>
      <c r="E35" s="71">
        <v>0.79973976815708536</v>
      </c>
      <c r="F35" s="69">
        <v>0.65971760020682191</v>
      </c>
      <c r="G35" s="70">
        <v>0.6059181742934846</v>
      </c>
      <c r="H35" s="70">
        <v>0.65387421567196846</v>
      </c>
      <c r="I35" s="71">
        <v>0.78262757871878386</v>
      </c>
      <c r="J35" s="69">
        <v>0.69243492137371576</v>
      </c>
      <c r="K35" s="70">
        <v>0.65990033709511953</v>
      </c>
      <c r="L35" s="70">
        <v>0.60646525449558053</v>
      </c>
      <c r="M35" s="71">
        <v>0.82269373258626499</v>
      </c>
    </row>
    <row r="36" spans="1:13" x14ac:dyDescent="0.2">
      <c r="A36" s="1" t="s">
        <v>78</v>
      </c>
      <c r="B36" s="69">
        <v>0.74457217749485127</v>
      </c>
      <c r="C36" s="70">
        <v>0.74542174367491854</v>
      </c>
      <c r="D36" s="70">
        <v>0.66281639212535159</v>
      </c>
      <c r="E36" s="71">
        <v>0.81502838892831786</v>
      </c>
      <c r="F36" s="69">
        <v>0.69346916099648526</v>
      </c>
      <c r="G36" s="70">
        <v>0.65078238934216226</v>
      </c>
      <c r="H36" s="70">
        <v>0.68098642930103603</v>
      </c>
      <c r="I36" s="71">
        <v>0.79682953311617799</v>
      </c>
      <c r="J36" s="69">
        <v>0.71368313441271303</v>
      </c>
      <c r="K36" s="70">
        <v>0.68094028368101367</v>
      </c>
      <c r="L36" s="70">
        <v>0.63726760134105442</v>
      </c>
      <c r="M36" s="71">
        <v>0.8366553381709072</v>
      </c>
    </row>
    <row r="37" spans="1:13" x14ac:dyDescent="0.2">
      <c r="A37" s="1" t="s">
        <v>79</v>
      </c>
      <c r="B37" s="69">
        <v>0.75742370342632481</v>
      </c>
      <c r="C37" s="70">
        <v>0.75883793187382753</v>
      </c>
      <c r="D37" s="70">
        <v>0.68889781706173836</v>
      </c>
      <c r="E37" s="71">
        <v>0.81502838892831786</v>
      </c>
      <c r="F37" s="69">
        <v>0.72481696819014418</v>
      </c>
      <c r="G37" s="70">
        <v>0.68398959441882456</v>
      </c>
      <c r="H37" s="70">
        <v>0.72365387421567196</v>
      </c>
      <c r="I37" s="71">
        <v>0.81565689467969593</v>
      </c>
      <c r="J37" s="69">
        <v>0.72718507929119969</v>
      </c>
      <c r="K37" s="70">
        <v>0.70044131776507579</v>
      </c>
      <c r="L37" s="70">
        <v>0.64311566595550129</v>
      </c>
      <c r="M37" s="71">
        <v>0.84502923976608191</v>
      </c>
    </row>
    <row r="38" spans="1:13" x14ac:dyDescent="0.2">
      <c r="A38" s="1" t="s">
        <v>80</v>
      </c>
      <c r="B38" s="69">
        <v>0.78192098857891801</v>
      </c>
      <c r="C38" s="70">
        <v>0.78748872438825313</v>
      </c>
      <c r="D38" s="70">
        <v>0.71434310968260351</v>
      </c>
      <c r="E38" s="71">
        <v>0.83011000709723204</v>
      </c>
      <c r="F38" s="69">
        <v>0.74353544298923546</v>
      </c>
      <c r="G38" s="70">
        <v>0.70293839422963222</v>
      </c>
      <c r="H38" s="70">
        <v>0.7566321319130308</v>
      </c>
      <c r="I38" s="71">
        <v>0.82325732899022797</v>
      </c>
      <c r="J38" s="69">
        <v>0.73989743674989183</v>
      </c>
      <c r="K38" s="70">
        <v>0.70643411988861216</v>
      </c>
      <c r="L38" s="70">
        <v>0.66149801889667781</v>
      </c>
      <c r="M38" s="71">
        <v>0.86581856036251192</v>
      </c>
    </row>
    <row r="39" spans="1:13" x14ac:dyDescent="0.2">
      <c r="A39" s="1" t="s">
        <v>81</v>
      </c>
      <c r="B39" s="69">
        <v>0.7861748736191726</v>
      </c>
      <c r="C39" s="70">
        <v>0.79168396786987572</v>
      </c>
      <c r="D39" s="70">
        <v>0.72355028793357445</v>
      </c>
      <c r="E39" s="71">
        <v>0.83011000709723204</v>
      </c>
      <c r="F39" s="69">
        <v>0.75580723766357361</v>
      </c>
      <c r="G39" s="70">
        <v>0.71902960072523747</v>
      </c>
      <c r="H39" s="70">
        <v>0.76710929519918281</v>
      </c>
      <c r="I39" s="71">
        <v>0.82844733984799124</v>
      </c>
      <c r="J39" s="69"/>
      <c r="K39" s="70"/>
      <c r="L39" s="70"/>
      <c r="M39" s="71"/>
    </row>
    <row r="40" spans="1:13" x14ac:dyDescent="0.2">
      <c r="A40" s="1" t="s">
        <v>82</v>
      </c>
      <c r="B40" s="69">
        <v>0.79762591275042138</v>
      </c>
      <c r="C40" s="70">
        <v>0.8089660800962184</v>
      </c>
      <c r="D40" s="70">
        <v>0.72355028793357445</v>
      </c>
      <c r="E40" s="71">
        <v>0.83963212680387977</v>
      </c>
      <c r="F40" s="69">
        <v>0.77802408154060265</v>
      </c>
      <c r="G40" s="70">
        <v>0.73972251783532383</v>
      </c>
      <c r="H40" s="70">
        <v>0.80609951845906902</v>
      </c>
      <c r="I40" s="71">
        <v>0.84154180238870779</v>
      </c>
      <c r="J40" s="69"/>
      <c r="K40" s="70"/>
      <c r="L40" s="70"/>
      <c r="M40" s="71"/>
    </row>
    <row r="41" spans="1:13" x14ac:dyDescent="0.2">
      <c r="A41" s="1" t="s">
        <v>83</v>
      </c>
      <c r="B41" s="69">
        <v>0.80187979779067597</v>
      </c>
      <c r="C41" s="70">
        <v>0.8170988387909679</v>
      </c>
      <c r="D41" s="70">
        <v>0.72355028793357445</v>
      </c>
      <c r="E41" s="71">
        <v>0.83963212680387977</v>
      </c>
      <c r="F41" s="69">
        <v>0.78606592995561042</v>
      </c>
      <c r="G41" s="70">
        <v>0.75412872965196487</v>
      </c>
      <c r="H41" s="70">
        <v>0.80609951845906902</v>
      </c>
      <c r="I41" s="71">
        <v>0.84154180238870779</v>
      </c>
      <c r="J41" s="69"/>
      <c r="K41" s="70"/>
      <c r="L41" s="70"/>
      <c r="M41" s="71"/>
    </row>
    <row r="42" spans="1:13" x14ac:dyDescent="0.2">
      <c r="A42" s="1" t="s">
        <v>84</v>
      </c>
      <c r="B42" s="69">
        <v>0.80342258004119083</v>
      </c>
      <c r="C42" s="70">
        <v>0.82004839564152843</v>
      </c>
      <c r="D42" s="70">
        <v>0.72355028793357445</v>
      </c>
      <c r="E42" s="71">
        <v>0.83963212680387977</v>
      </c>
      <c r="F42" s="69">
        <v>0.79124197602847113</v>
      </c>
      <c r="G42" s="70">
        <v>0.76340112727129406</v>
      </c>
      <c r="H42" s="70">
        <v>0.80609951845906902</v>
      </c>
      <c r="I42" s="71">
        <v>0.84154180238870779</v>
      </c>
      <c r="J42" s="69"/>
      <c r="K42" s="70"/>
      <c r="L42" s="70"/>
      <c r="M42" s="71"/>
    </row>
    <row r="43" spans="1:13" x14ac:dyDescent="0.2">
      <c r="A43" s="1" t="s">
        <v>85</v>
      </c>
      <c r="B43" s="69">
        <v>0.8150982961992137</v>
      </c>
      <c r="C43" s="70">
        <v>0.82004839564152843</v>
      </c>
      <c r="D43" s="70">
        <v>0.72355028793357445</v>
      </c>
      <c r="E43" s="71">
        <v>0.88573456352022706</v>
      </c>
      <c r="F43" s="69">
        <v>0.79815070489936701</v>
      </c>
      <c r="G43" s="70">
        <v>0.77246659571952236</v>
      </c>
      <c r="H43" s="70">
        <v>0.81590544287173505</v>
      </c>
      <c r="I43" s="71">
        <v>0.84154180238870779</v>
      </c>
      <c r="J43" s="69"/>
      <c r="K43" s="70"/>
      <c r="L43" s="70"/>
      <c r="M43" s="71"/>
    </row>
    <row r="44" spans="1:13" x14ac:dyDescent="0.2">
      <c r="A44" s="1" t="s">
        <v>86</v>
      </c>
      <c r="B44" s="69">
        <v>0.8150982961992137</v>
      </c>
      <c r="C44" s="70">
        <v>0.82004839564152843</v>
      </c>
      <c r="D44" s="70">
        <v>0.72355028793357445</v>
      </c>
      <c r="E44" s="71">
        <v>0.88573456352022706</v>
      </c>
      <c r="F44" s="69">
        <v>0.80226513897216167</v>
      </c>
      <c r="G44" s="70">
        <v>0.7798372157187341</v>
      </c>
      <c r="H44" s="70">
        <v>0.81590544287173505</v>
      </c>
      <c r="I44" s="71">
        <v>0.84154180238870779</v>
      </c>
      <c r="J44" s="69"/>
      <c r="K44" s="70"/>
      <c r="L44" s="70"/>
      <c r="M44" s="71"/>
    </row>
    <row r="45" spans="1:13" x14ac:dyDescent="0.2">
      <c r="A45" s="1" t="s">
        <v>87</v>
      </c>
      <c r="B45" s="69">
        <v>0.82611495974536608</v>
      </c>
      <c r="C45" s="70">
        <v>0.82697842241663189</v>
      </c>
      <c r="D45" s="70">
        <v>0.75659568769251373</v>
      </c>
      <c r="E45" s="71">
        <v>0.88573456352022706</v>
      </c>
      <c r="F45" s="69">
        <v>0.80801874597770074</v>
      </c>
      <c r="G45" s="70">
        <v>0.78858736352528491</v>
      </c>
      <c r="H45" s="70">
        <v>0.81590544287173505</v>
      </c>
      <c r="I45" s="71">
        <v>0.84497285559174795</v>
      </c>
      <c r="J45" s="69"/>
      <c r="K45" s="70"/>
      <c r="L45" s="70"/>
      <c r="M45" s="71"/>
    </row>
    <row r="46" spans="1:13" x14ac:dyDescent="0.2">
      <c r="A46" s="1" t="s">
        <v>88</v>
      </c>
      <c r="B46" s="69">
        <v>0.83082568807339452</v>
      </c>
      <c r="C46" s="70">
        <v>0.83005684340144026</v>
      </c>
      <c r="D46" s="70">
        <v>0.77045667604124812</v>
      </c>
      <c r="E46" s="71">
        <v>0.88573456352022706</v>
      </c>
      <c r="F46" s="69">
        <v>0.81466894757396913</v>
      </c>
      <c r="G46" s="70">
        <v>0.78858736352528491</v>
      </c>
      <c r="H46" s="70">
        <v>0.85118926017802432</v>
      </c>
      <c r="I46" s="71">
        <v>0.84497285559174795</v>
      </c>
      <c r="J46" s="69"/>
      <c r="K46" s="70"/>
      <c r="L46" s="70"/>
      <c r="M46" s="71"/>
    </row>
    <row r="47" spans="1:13" x14ac:dyDescent="0.2">
      <c r="A47" s="1" t="s">
        <v>89</v>
      </c>
      <c r="B47" s="69">
        <v>0.83266055045871568</v>
      </c>
      <c r="C47" s="70">
        <v>0.83356481150040795</v>
      </c>
      <c r="D47" s="70">
        <v>0.77045667604124812</v>
      </c>
      <c r="E47" s="71">
        <v>0.88573456352022706</v>
      </c>
      <c r="F47" s="69">
        <v>0.81765576268296314</v>
      </c>
      <c r="G47" s="70">
        <v>0.79393796066375011</v>
      </c>
      <c r="H47" s="70">
        <v>0.85118926017802432</v>
      </c>
      <c r="I47" s="71">
        <v>0.84497285559174795</v>
      </c>
      <c r="J47" s="69"/>
      <c r="K47" s="70"/>
      <c r="L47" s="70"/>
      <c r="M47" s="71"/>
    </row>
    <row r="48" spans="1:13" x14ac:dyDescent="0.2">
      <c r="A48" s="1" t="s">
        <v>90</v>
      </c>
      <c r="B48" s="69">
        <v>0.83597828122074525</v>
      </c>
      <c r="C48" s="70">
        <v>0.83990779055282705</v>
      </c>
      <c r="D48" s="70">
        <v>0.77045667604124812</v>
      </c>
      <c r="E48" s="71">
        <v>0.88573456352022706</v>
      </c>
      <c r="F48" s="69"/>
      <c r="G48" s="70"/>
      <c r="H48" s="70"/>
      <c r="I48" s="71"/>
      <c r="J48" s="69"/>
      <c r="K48" s="70"/>
      <c r="L48" s="70"/>
      <c r="M48" s="71"/>
    </row>
    <row r="49" spans="1:13" x14ac:dyDescent="0.2">
      <c r="A49" s="1" t="s">
        <v>91</v>
      </c>
      <c r="B49" s="69">
        <v>0.83597828122074525</v>
      </c>
      <c r="C49" s="70">
        <v>0.83990779055282705</v>
      </c>
      <c r="D49" s="70">
        <v>0.77045667604124812</v>
      </c>
      <c r="E49" s="71">
        <v>0.88573456352022706</v>
      </c>
      <c r="F49" s="69"/>
      <c r="G49" s="70"/>
      <c r="H49" s="70"/>
      <c r="I49" s="71"/>
      <c r="J49" s="69"/>
      <c r="K49" s="70"/>
      <c r="L49" s="70"/>
      <c r="M49" s="71"/>
    </row>
    <row r="50" spans="1:13" x14ac:dyDescent="0.2">
      <c r="A50" s="1" t="s">
        <v>92</v>
      </c>
      <c r="B50" s="69">
        <v>0.84217936715970798</v>
      </c>
      <c r="C50" s="70">
        <v>0.84937214530147043</v>
      </c>
      <c r="D50" s="70">
        <v>0.77604794428820134</v>
      </c>
      <c r="E50" s="71">
        <v>0.88573456352022706</v>
      </c>
      <c r="F50" s="69"/>
      <c r="G50" s="70"/>
      <c r="H50" s="70"/>
      <c r="I50" s="71"/>
      <c r="J50" s="69"/>
      <c r="K50" s="70"/>
      <c r="L50" s="70"/>
      <c r="M50" s="71"/>
    </row>
    <row r="51" spans="1:13" x14ac:dyDescent="0.2">
      <c r="A51" s="1" t="s">
        <v>93</v>
      </c>
      <c r="B51" s="69">
        <v>0.85077700805092682</v>
      </c>
      <c r="C51" s="70">
        <v>0.85389670823728181</v>
      </c>
      <c r="D51" s="70">
        <v>0.8039038435784116</v>
      </c>
      <c r="E51" s="71">
        <v>0.88573456352022706</v>
      </c>
      <c r="F51" s="69"/>
      <c r="G51" s="70"/>
      <c r="H51" s="70"/>
      <c r="I51" s="71"/>
      <c r="J51" s="69"/>
      <c r="K51" s="70"/>
      <c r="L51" s="70"/>
      <c r="M51" s="71"/>
    </row>
    <row r="52" spans="1:13" x14ac:dyDescent="0.2">
      <c r="A52" s="1" t="s">
        <v>94</v>
      </c>
      <c r="B52" s="69">
        <v>0.85294888597640894</v>
      </c>
      <c r="C52" s="70">
        <v>0.85389670823728181</v>
      </c>
      <c r="D52" s="70">
        <v>0.8039038435784116</v>
      </c>
      <c r="E52" s="71">
        <v>0.89431038561627629</v>
      </c>
      <c r="F52" s="69"/>
      <c r="G52" s="70"/>
      <c r="H52" s="70"/>
      <c r="I52" s="71"/>
      <c r="J52" s="69"/>
      <c r="K52" s="70"/>
      <c r="L52" s="70"/>
      <c r="M52" s="71"/>
    </row>
    <row r="53" spans="1:13" x14ac:dyDescent="0.2">
      <c r="A53" s="1" t="s">
        <v>95</v>
      </c>
      <c r="B53" s="69">
        <v>0.86384572177494856</v>
      </c>
      <c r="C53" s="70">
        <v>0.8747297432740081</v>
      </c>
      <c r="D53" s="70">
        <v>0.8039038435784116</v>
      </c>
      <c r="E53" s="71">
        <v>0.89431038561627629</v>
      </c>
      <c r="F53" s="69"/>
      <c r="G53" s="70"/>
      <c r="H53" s="70"/>
      <c r="I53" s="71"/>
      <c r="J53" s="69"/>
      <c r="K53" s="70"/>
      <c r="L53" s="70"/>
      <c r="M53" s="71"/>
    </row>
    <row r="54" spans="1:13" x14ac:dyDescent="0.2">
      <c r="A54" s="1" t="s">
        <v>96</v>
      </c>
      <c r="B54" s="69">
        <v>0.86857891780565444</v>
      </c>
      <c r="C54" s="70">
        <v>0.88377886914563075</v>
      </c>
      <c r="D54" s="70">
        <v>0.8039038435784116</v>
      </c>
      <c r="E54" s="71">
        <v>0.89431038561627629</v>
      </c>
      <c r="F54" s="69"/>
      <c r="G54" s="70"/>
      <c r="H54" s="70"/>
      <c r="I54" s="71"/>
      <c r="J54" s="69"/>
      <c r="K54" s="70"/>
      <c r="L54" s="70"/>
      <c r="M54" s="71"/>
    </row>
    <row r="55" spans="1:13" x14ac:dyDescent="0.2">
      <c r="A55" s="1" t="s">
        <v>97</v>
      </c>
      <c r="B55" s="69">
        <v>0.87003182924545974</v>
      </c>
      <c r="C55" s="70">
        <v>0.88377886914563075</v>
      </c>
      <c r="D55" s="70">
        <v>0.81039908932636928</v>
      </c>
      <c r="E55" s="71">
        <v>0.89431038561627629</v>
      </c>
      <c r="F55" s="69"/>
      <c r="G55" s="70"/>
      <c r="H55" s="70"/>
      <c r="I55" s="71"/>
      <c r="J55" s="69"/>
      <c r="K55" s="70"/>
      <c r="L55" s="70"/>
      <c r="M55" s="71"/>
    </row>
    <row r="56" spans="1:13" x14ac:dyDescent="0.2">
      <c r="A56" s="1" t="s">
        <v>98</v>
      </c>
      <c r="B56" s="69">
        <v>0.87609810896835805</v>
      </c>
      <c r="C56" s="70">
        <v>0.89537664122793204</v>
      </c>
      <c r="D56" s="70">
        <v>0.81039908932636928</v>
      </c>
      <c r="E56" s="71">
        <v>0.89431038561627629</v>
      </c>
      <c r="F56" s="69"/>
      <c r="G56" s="70"/>
      <c r="H56" s="70"/>
      <c r="I56" s="71"/>
      <c r="J56" s="69"/>
      <c r="K56" s="70"/>
      <c r="L56" s="70"/>
      <c r="M56" s="71"/>
    </row>
    <row r="57" spans="1:13" x14ac:dyDescent="0.2">
      <c r="A57" s="1" t="s">
        <v>99</v>
      </c>
      <c r="B57" s="69">
        <v>0.88340011233851345</v>
      </c>
      <c r="C57" s="70">
        <v>0.90933692243810949</v>
      </c>
      <c r="D57" s="70">
        <v>0.81039908932636928</v>
      </c>
      <c r="E57" s="71">
        <v>0.89431038561627629</v>
      </c>
      <c r="F57" s="69"/>
      <c r="G57" s="70"/>
      <c r="H57" s="70"/>
      <c r="I57" s="71"/>
      <c r="J57" s="69"/>
      <c r="K57" s="70"/>
      <c r="L57" s="70"/>
      <c r="M57" s="71"/>
    </row>
    <row r="58" spans="1:13" x14ac:dyDescent="0.2">
      <c r="A58" s="1" t="s">
        <v>100</v>
      </c>
      <c r="B58" s="69">
        <v>0.89183299007676475</v>
      </c>
      <c r="C58" s="70">
        <v>0.92149310576881782</v>
      </c>
      <c r="D58" s="70">
        <v>0.81967322887371097</v>
      </c>
      <c r="E58" s="71">
        <v>0.89431038561627629</v>
      </c>
      <c r="F58" s="69"/>
      <c r="G58" s="70"/>
      <c r="H58" s="70"/>
      <c r="I58" s="71"/>
      <c r="J58" s="69"/>
      <c r="K58" s="70"/>
      <c r="L58" s="70"/>
      <c r="M58" s="71"/>
    </row>
    <row r="59" spans="1:13" x14ac:dyDescent="0.2">
      <c r="A59" s="1" t="s">
        <v>101</v>
      </c>
      <c r="B59" s="69">
        <v>0.89765961430443753</v>
      </c>
      <c r="C59" s="70">
        <v>0.92149310576881782</v>
      </c>
      <c r="D59" s="70">
        <v>0.84572117316191242</v>
      </c>
      <c r="E59" s="71">
        <v>0.89431038561627629</v>
      </c>
      <c r="F59" s="69"/>
      <c r="G59" s="70"/>
      <c r="H59" s="70"/>
      <c r="I59" s="71"/>
      <c r="J59" s="69"/>
      <c r="K59" s="70"/>
      <c r="L59" s="70"/>
      <c r="M59" s="71"/>
    </row>
    <row r="60" spans="1:13" x14ac:dyDescent="0.2">
      <c r="A60" s="1" t="s">
        <v>102</v>
      </c>
      <c r="B60" s="69">
        <v>0.89885040254633974</v>
      </c>
      <c r="C60" s="70">
        <v>0.92149310576881782</v>
      </c>
      <c r="D60" s="70">
        <v>0.84572117316191242</v>
      </c>
      <c r="E60" s="71">
        <v>0.89901230186893777</v>
      </c>
      <c r="F60" s="69"/>
      <c r="G60" s="70"/>
      <c r="H60" s="70"/>
      <c r="I60" s="71"/>
      <c r="J60" s="69"/>
      <c r="K60" s="70"/>
      <c r="L60" s="70"/>
      <c r="M60" s="71"/>
    </row>
    <row r="61" spans="1:13" x14ac:dyDescent="0.2">
      <c r="A61" s="1" t="s">
        <v>103</v>
      </c>
      <c r="B61" s="69">
        <v>0.9029020782624978</v>
      </c>
      <c r="C61" s="70">
        <v>0.92149310576881782</v>
      </c>
      <c r="D61" s="70">
        <v>0.84572117316191242</v>
      </c>
      <c r="E61" s="71">
        <v>0.9150106458481192</v>
      </c>
      <c r="F61" s="69"/>
      <c r="G61" s="70"/>
      <c r="H61" s="70"/>
      <c r="I61" s="71"/>
      <c r="J61" s="69"/>
      <c r="K61" s="70"/>
      <c r="L61" s="70"/>
      <c r="M61" s="71"/>
    </row>
    <row r="62" spans="1:13" x14ac:dyDescent="0.2">
      <c r="A62" s="49" t="s">
        <v>43</v>
      </c>
      <c r="B62" s="77">
        <v>9.7097921737502424E-2</v>
      </c>
      <c r="C62" s="78">
        <v>7.8506894231182178E-2</v>
      </c>
      <c r="D62" s="78">
        <v>0.15427882683808758</v>
      </c>
      <c r="E62" s="79">
        <v>8.4989354151880803E-2</v>
      </c>
      <c r="F62" s="77">
        <v>0.17263021248741739</v>
      </c>
      <c r="G62" s="78">
        <v>0.19429663789365803</v>
      </c>
      <c r="H62" s="78">
        <v>0.13885889391507378</v>
      </c>
      <c r="I62" s="79">
        <v>0.1500108577633007</v>
      </c>
      <c r="J62" s="77">
        <v>0.25009973735828983</v>
      </c>
      <c r="K62" s="78">
        <v>0.28206067712150085</v>
      </c>
      <c r="L62" s="78">
        <v>0.31956720512039016</v>
      </c>
      <c r="M62" s="79">
        <v>0.13418143963748808</v>
      </c>
    </row>
    <row r="63" spans="1:13" x14ac:dyDescent="0.2">
      <c r="A63" s="21" t="s">
        <v>27</v>
      </c>
    </row>
    <row r="65" spans="2:13" x14ac:dyDescent="0.2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P58"/>
  <sheetViews>
    <sheetView zoomScale="110" zoomScaleNormal="110" workbookViewId="0">
      <selection sqref="A1:P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25.95" customHeight="1" x14ac:dyDescent="0.25">
      <c r="A1" s="198" t="s">
        <v>401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x14ac:dyDescent="0.2">
      <c r="A2" s="220" t="s">
        <v>42</v>
      </c>
      <c r="B2" s="222" t="s">
        <v>3</v>
      </c>
      <c r="C2" s="222"/>
      <c r="D2" s="222"/>
      <c r="E2" s="222"/>
      <c r="F2" s="222"/>
      <c r="G2" s="222" t="s">
        <v>4</v>
      </c>
      <c r="H2" s="222"/>
      <c r="I2" s="222"/>
      <c r="J2" s="222"/>
      <c r="K2" s="222"/>
      <c r="L2" s="222" t="s">
        <v>5</v>
      </c>
      <c r="M2" s="222"/>
      <c r="N2" s="222"/>
      <c r="O2" s="222"/>
      <c r="P2" s="222"/>
    </row>
    <row r="3" spans="1:16" ht="22.8" x14ac:dyDescent="0.2">
      <c r="A3" s="221"/>
      <c r="B3" s="35" t="s">
        <v>1</v>
      </c>
      <c r="C3" s="35" t="s">
        <v>9</v>
      </c>
      <c r="D3" s="35" t="s">
        <v>34</v>
      </c>
      <c r="E3" s="35" t="s">
        <v>10</v>
      </c>
      <c r="F3" s="35" t="s">
        <v>11</v>
      </c>
      <c r="G3" s="35" t="s">
        <v>1</v>
      </c>
      <c r="H3" s="35" t="s">
        <v>9</v>
      </c>
      <c r="I3" s="35" t="s">
        <v>34</v>
      </c>
      <c r="J3" s="35" t="s">
        <v>10</v>
      </c>
      <c r="K3" s="35" t="s">
        <v>11</v>
      </c>
      <c r="L3" s="35" t="s">
        <v>1</v>
      </c>
      <c r="M3" s="35" t="s">
        <v>9</v>
      </c>
      <c r="N3" s="35" t="s">
        <v>34</v>
      </c>
      <c r="O3" s="35" t="s">
        <v>10</v>
      </c>
      <c r="P3" s="35" t="s">
        <v>11</v>
      </c>
    </row>
    <row r="4" spans="1:16" x14ac:dyDescent="0.2">
      <c r="A4" s="47" t="s">
        <v>1</v>
      </c>
      <c r="B4" s="24">
        <v>1</v>
      </c>
      <c r="C4" s="25">
        <v>1</v>
      </c>
      <c r="D4" s="25">
        <v>1</v>
      </c>
      <c r="E4" s="25">
        <v>1</v>
      </c>
      <c r="F4" s="26">
        <v>1</v>
      </c>
      <c r="G4" s="24">
        <v>1</v>
      </c>
      <c r="H4" s="25">
        <v>1</v>
      </c>
      <c r="I4" s="25">
        <v>1</v>
      </c>
      <c r="J4" s="25">
        <v>1</v>
      </c>
      <c r="K4" s="26">
        <v>1</v>
      </c>
      <c r="L4" s="24">
        <v>1</v>
      </c>
      <c r="M4" s="25">
        <v>1</v>
      </c>
      <c r="N4" s="25">
        <v>1</v>
      </c>
      <c r="O4" s="25">
        <v>1</v>
      </c>
      <c r="P4" s="26">
        <v>1</v>
      </c>
    </row>
    <row r="5" spans="1:16" x14ac:dyDescent="0.2">
      <c r="A5" s="48">
        <v>0</v>
      </c>
      <c r="B5" s="24">
        <v>0</v>
      </c>
      <c r="C5" s="25">
        <v>0</v>
      </c>
      <c r="D5" s="25">
        <v>0</v>
      </c>
      <c r="E5" s="25">
        <v>0</v>
      </c>
      <c r="F5" s="26">
        <v>0</v>
      </c>
      <c r="G5" s="24">
        <v>0</v>
      </c>
      <c r="H5" s="25">
        <v>0</v>
      </c>
      <c r="I5" s="25">
        <v>0</v>
      </c>
      <c r="J5" s="25">
        <v>0</v>
      </c>
      <c r="K5" s="26">
        <v>0</v>
      </c>
      <c r="L5" s="24">
        <v>7.2683599853718538E-3</v>
      </c>
      <c r="M5" s="25">
        <v>5.0093386332072222E-3</v>
      </c>
      <c r="N5" s="25">
        <v>1.9338454501001624E-2</v>
      </c>
      <c r="O5" s="25">
        <v>0</v>
      </c>
      <c r="P5" s="26">
        <v>0</v>
      </c>
    </row>
    <row r="6" spans="1:16" x14ac:dyDescent="0.2">
      <c r="A6" s="48">
        <v>1</v>
      </c>
      <c r="B6" s="24">
        <v>0</v>
      </c>
      <c r="C6" s="25">
        <v>0</v>
      </c>
      <c r="D6" s="25">
        <v>0</v>
      </c>
      <c r="E6" s="25">
        <v>0</v>
      </c>
      <c r="F6" s="26">
        <v>0</v>
      </c>
      <c r="G6" s="24">
        <v>0</v>
      </c>
      <c r="H6" s="25">
        <v>0</v>
      </c>
      <c r="I6" s="25">
        <v>0</v>
      </c>
      <c r="J6" s="25">
        <v>0</v>
      </c>
      <c r="K6" s="26">
        <v>0</v>
      </c>
      <c r="L6" s="24">
        <v>8.8849363343196253E-3</v>
      </c>
      <c r="M6" s="25">
        <v>5.0093386332072222E-3</v>
      </c>
      <c r="N6" s="25">
        <v>2.5474391532722369E-2</v>
      </c>
      <c r="O6" s="25">
        <v>0</v>
      </c>
      <c r="P6" s="26">
        <v>0</v>
      </c>
    </row>
    <row r="7" spans="1:16" x14ac:dyDescent="0.2">
      <c r="A7" s="48">
        <v>4</v>
      </c>
      <c r="B7" s="24">
        <v>0</v>
      </c>
      <c r="C7" s="25">
        <v>0</v>
      </c>
      <c r="D7" s="25">
        <v>0</v>
      </c>
      <c r="E7" s="25">
        <v>0</v>
      </c>
      <c r="F7" s="26">
        <v>0</v>
      </c>
      <c r="G7" s="24">
        <v>0</v>
      </c>
      <c r="H7" s="25">
        <v>0</v>
      </c>
      <c r="I7" s="25">
        <v>0</v>
      </c>
      <c r="J7" s="25">
        <v>0</v>
      </c>
      <c r="K7" s="26">
        <v>0</v>
      </c>
      <c r="L7" s="24">
        <v>1.3048971042920309E-2</v>
      </c>
      <c r="M7" s="25">
        <v>5.0093386332072222E-3</v>
      </c>
      <c r="N7" s="25">
        <v>2.5474391532722369E-2</v>
      </c>
      <c r="O7" s="25">
        <v>1.6639973940660711E-2</v>
      </c>
      <c r="P7" s="26">
        <v>1.0808257619960546E-2</v>
      </c>
    </row>
    <row r="8" spans="1:16" x14ac:dyDescent="0.2">
      <c r="A8" s="48">
        <v>5</v>
      </c>
      <c r="B8" s="24">
        <v>1.2417150346377083E-2</v>
      </c>
      <c r="C8" s="25">
        <v>1.5822827753728407E-2</v>
      </c>
      <c r="D8" s="25">
        <v>0</v>
      </c>
      <c r="E8" s="25">
        <v>1.9233776387802971E-2</v>
      </c>
      <c r="F8" s="26">
        <v>0</v>
      </c>
      <c r="G8" s="24">
        <v>7.0187404771203362E-3</v>
      </c>
      <c r="H8" s="25">
        <v>5.2337234911286534E-3</v>
      </c>
      <c r="I8" s="25">
        <v>1.9909903601521835E-2</v>
      </c>
      <c r="J8" s="25">
        <v>0</v>
      </c>
      <c r="K8" s="26">
        <v>0</v>
      </c>
      <c r="L8" s="24">
        <v>2.6297416802420294E-2</v>
      </c>
      <c r="M8" s="25">
        <v>1.4702360998036491E-2</v>
      </c>
      <c r="N8" s="25">
        <v>2.7651150685363661E-2</v>
      </c>
      <c r="O8" s="25">
        <v>1.6639973940660711E-2</v>
      </c>
      <c r="P8" s="26">
        <v>6.7433525047928655E-2</v>
      </c>
    </row>
    <row r="9" spans="1:16" x14ac:dyDescent="0.2">
      <c r="A9" s="48">
        <v>6</v>
      </c>
      <c r="B9" s="24">
        <v>3.4765025276165512E-2</v>
      </c>
      <c r="C9" s="25">
        <v>3.882427976279329E-2</v>
      </c>
      <c r="D9" s="25">
        <v>1.1778267842822775E-2</v>
      </c>
      <c r="E9" s="25">
        <v>3.721657544956998E-2</v>
      </c>
      <c r="F9" s="26">
        <v>4.1532652775835545E-2</v>
      </c>
      <c r="G9" s="24">
        <v>3.4103597929581571E-2</v>
      </c>
      <c r="H9" s="25">
        <v>1.5565068916879071E-2</v>
      </c>
      <c r="I9" s="25">
        <v>2.5208318745185913E-2</v>
      </c>
      <c r="J9" s="25">
        <v>3.4183951965065504E-2</v>
      </c>
      <c r="K9" s="26">
        <v>9.922975504822705E-2</v>
      </c>
      <c r="L9" s="24">
        <v>6.4484357857641547E-2</v>
      </c>
      <c r="M9" s="25">
        <v>3.3542454863272828E-2</v>
      </c>
      <c r="N9" s="25">
        <v>8.486205971891414E-2</v>
      </c>
      <c r="O9" s="25">
        <v>3.8953283205298728E-2</v>
      </c>
      <c r="P9" s="26">
        <v>0.14448056458559083</v>
      </c>
    </row>
    <row r="10" spans="1:16" x14ac:dyDescent="0.2">
      <c r="A10" s="48">
        <v>7</v>
      </c>
      <c r="B10" s="24">
        <v>6.0969855832241154E-2</v>
      </c>
      <c r="C10" s="25">
        <v>5.8623169722218454E-2</v>
      </c>
      <c r="D10" s="25">
        <v>2.8217722534081797E-2</v>
      </c>
      <c r="E10" s="25">
        <v>9.5308835027365132E-2</v>
      </c>
      <c r="F10" s="26">
        <v>5.7334638512096206E-2</v>
      </c>
      <c r="G10" s="24">
        <v>6.9983883299688118E-2</v>
      </c>
      <c r="H10" s="25">
        <v>4.6324020687436587E-2</v>
      </c>
      <c r="I10" s="25">
        <v>6.6078472562612331E-2</v>
      </c>
      <c r="J10" s="25">
        <v>9.3818231441048033E-2</v>
      </c>
      <c r="K10" s="26">
        <v>0.1178960516272292</v>
      </c>
      <c r="L10" s="24">
        <v>9.1193191263007428E-2</v>
      </c>
      <c r="M10" s="25">
        <v>4.1425219098702164E-2</v>
      </c>
      <c r="N10" s="25">
        <v>0.1062826316702683</v>
      </c>
      <c r="O10" s="25">
        <v>0.1174841879529846</v>
      </c>
      <c r="P10" s="26">
        <v>0.18207329610180323</v>
      </c>
    </row>
    <row r="11" spans="1:16" x14ac:dyDescent="0.2">
      <c r="A11" s="48">
        <v>8</v>
      </c>
      <c r="B11" s="24">
        <v>0.10274480434375585</v>
      </c>
      <c r="C11" s="25">
        <v>7.2396900571304504E-2</v>
      </c>
      <c r="D11" s="25">
        <v>9.0968323977546103E-2</v>
      </c>
      <c r="E11" s="25">
        <v>0.19773260359655981</v>
      </c>
      <c r="F11" s="26">
        <v>0.10564955950216753</v>
      </c>
      <c r="G11" s="24">
        <v>0.12568826011144177</v>
      </c>
      <c r="H11" s="25">
        <v>9.5716512830664915E-2</v>
      </c>
      <c r="I11" s="25">
        <v>0.11292393156408281</v>
      </c>
      <c r="J11" s="25">
        <v>0.18442958515283842</v>
      </c>
      <c r="K11" s="26">
        <v>0.16896814933037263</v>
      </c>
      <c r="L11" s="24">
        <v>0.12132218491306229</v>
      </c>
      <c r="M11" s="25">
        <v>6.3167472822182838E-2</v>
      </c>
      <c r="N11" s="25">
        <v>0.13245106235310819</v>
      </c>
      <c r="O11" s="25">
        <v>0.17286028393821765</v>
      </c>
      <c r="P11" s="26">
        <v>0.21766552749298435</v>
      </c>
    </row>
    <row r="12" spans="1:16" x14ac:dyDescent="0.2">
      <c r="A12" s="48">
        <v>9</v>
      </c>
      <c r="B12" s="24">
        <v>0.14033327092304812</v>
      </c>
      <c r="C12" s="25">
        <v>8.5234289126216223E-2</v>
      </c>
      <c r="D12" s="25">
        <v>0.15467121090617481</v>
      </c>
      <c r="E12" s="25">
        <v>0.28682564503518371</v>
      </c>
      <c r="F12" s="26">
        <v>0.14221787162634597</v>
      </c>
      <c r="G12" s="24">
        <v>0.14154093256838599</v>
      </c>
      <c r="H12" s="25">
        <v>0.10253396352478285</v>
      </c>
      <c r="I12" s="25">
        <v>0.12200359451952478</v>
      </c>
      <c r="J12" s="25">
        <v>0.21329148471615719</v>
      </c>
      <c r="K12" s="26">
        <v>0.20699465685934354</v>
      </c>
      <c r="L12" s="24">
        <v>0.15421057880913597</v>
      </c>
      <c r="M12" s="25">
        <v>9.8606388582922269E-2</v>
      </c>
      <c r="N12" s="25">
        <v>0.13245106235310819</v>
      </c>
      <c r="O12" s="25">
        <v>0.26178777925568009</v>
      </c>
      <c r="P12" s="26">
        <v>0.24372759856630824</v>
      </c>
    </row>
    <row r="13" spans="1:16" x14ac:dyDescent="0.2">
      <c r="A13" s="48">
        <v>10</v>
      </c>
      <c r="B13" s="24">
        <v>0.26177120389440178</v>
      </c>
      <c r="C13" s="25">
        <v>0.19908808402654327</v>
      </c>
      <c r="D13" s="25">
        <v>0.27716519647153165</v>
      </c>
      <c r="E13" s="25">
        <v>0.37369038311180608</v>
      </c>
      <c r="F13" s="26">
        <v>0.3630960704796532</v>
      </c>
      <c r="G13" s="24">
        <v>0.26549100930148134</v>
      </c>
      <c r="H13" s="25">
        <v>0.24004602707183686</v>
      </c>
      <c r="I13" s="25">
        <v>0.22461078822678149</v>
      </c>
      <c r="J13" s="25">
        <v>0.33655158296943233</v>
      </c>
      <c r="K13" s="26">
        <v>0.32534175282770106</v>
      </c>
      <c r="L13" s="24">
        <v>0.27443980850427208</v>
      </c>
      <c r="M13" s="25">
        <v>0.22036300943441406</v>
      </c>
      <c r="N13" s="25">
        <v>0.24212502168872344</v>
      </c>
      <c r="O13" s="25">
        <v>0.38453812535628001</v>
      </c>
      <c r="P13" s="26">
        <v>0.37553832902670115</v>
      </c>
    </row>
    <row r="14" spans="1:16" x14ac:dyDescent="0.2">
      <c r="A14" s="48">
        <v>11</v>
      </c>
      <c r="B14" s="24">
        <v>0.28208949634899833</v>
      </c>
      <c r="C14" s="25">
        <v>0.20313199712312222</v>
      </c>
      <c r="D14" s="25">
        <v>0.31300120288692862</v>
      </c>
      <c r="E14" s="25">
        <v>0.44014855355746674</v>
      </c>
      <c r="F14" s="26">
        <v>0.3630960704796532</v>
      </c>
      <c r="G14" s="24">
        <v>0.2854471146705978</v>
      </c>
      <c r="H14" s="25">
        <v>0.24818737472470365</v>
      </c>
      <c r="I14" s="25">
        <v>0.25833858506640522</v>
      </c>
      <c r="J14" s="25">
        <v>0.35490584061135372</v>
      </c>
      <c r="K14" s="26">
        <v>0.3595864270349039</v>
      </c>
      <c r="L14" s="24">
        <v>0.30013880115695335</v>
      </c>
      <c r="M14" s="25">
        <v>0.2256884248838657</v>
      </c>
      <c r="N14" s="25">
        <v>0.29182768900736628</v>
      </c>
      <c r="O14" s="25">
        <v>0.40511414533510681</v>
      </c>
      <c r="P14" s="26">
        <v>0.42330026951182242</v>
      </c>
    </row>
    <row r="15" spans="1:16" x14ac:dyDescent="0.2">
      <c r="A15" s="48">
        <v>12</v>
      </c>
      <c r="B15" s="24">
        <v>0.40028459090058044</v>
      </c>
      <c r="C15" s="25">
        <v>0.32765195207013065</v>
      </c>
      <c r="D15" s="25">
        <v>0.44441659983961507</v>
      </c>
      <c r="E15" s="25">
        <v>0.52099296325254096</v>
      </c>
      <c r="F15" s="26">
        <v>0.49706334778352679</v>
      </c>
      <c r="G15" s="24">
        <v>0.41207597401525864</v>
      </c>
      <c r="H15" s="25">
        <v>0.39513993714582663</v>
      </c>
      <c r="I15" s="25">
        <v>0.37151926802511492</v>
      </c>
      <c r="J15" s="25">
        <v>0.4775518558951965</v>
      </c>
      <c r="K15" s="26">
        <v>0.45326486711539793</v>
      </c>
      <c r="L15" s="24">
        <v>0.40003823265401112</v>
      </c>
      <c r="M15" s="25">
        <v>0.31206359848666254</v>
      </c>
      <c r="N15" s="25">
        <v>0.4096566083568623</v>
      </c>
      <c r="O15" s="25">
        <v>0.47571866771627891</v>
      </c>
      <c r="P15" s="26">
        <v>0.5608346531077214</v>
      </c>
    </row>
    <row r="16" spans="1:16" x14ac:dyDescent="0.2">
      <c r="A16" s="48">
        <v>13</v>
      </c>
      <c r="B16" s="24">
        <v>0.43245834113461901</v>
      </c>
      <c r="C16" s="25">
        <v>0.34495392924509094</v>
      </c>
      <c r="D16" s="25">
        <v>0.47042902967121092</v>
      </c>
      <c r="E16" s="25">
        <v>0.5858092259577794</v>
      </c>
      <c r="F16" s="26">
        <v>0.5560760732764648</v>
      </c>
      <c r="G16" s="24">
        <v>0.46909498952139456</v>
      </c>
      <c r="H16" s="25">
        <v>0.4392368414540595</v>
      </c>
      <c r="I16" s="25">
        <v>0.44203253740400994</v>
      </c>
      <c r="J16" s="25">
        <v>0.49553084061135372</v>
      </c>
      <c r="K16" s="26">
        <v>0.56616473527166744</v>
      </c>
      <c r="L16" s="24">
        <v>0.46632201868413181</v>
      </c>
      <c r="M16" s="25">
        <v>0.38983765145347449</v>
      </c>
      <c r="N16" s="25">
        <v>0.46202501695663833</v>
      </c>
      <c r="O16" s="25">
        <v>0.55943429517630772</v>
      </c>
      <c r="P16" s="26">
        <v>0.60045566947292384</v>
      </c>
    </row>
    <row r="17" spans="1:16" x14ac:dyDescent="0.2">
      <c r="A17" s="48">
        <v>14</v>
      </c>
      <c r="B17" s="24">
        <v>0.47662984459838986</v>
      </c>
      <c r="C17" s="25">
        <v>0.4011616072519032</v>
      </c>
      <c r="D17" s="25">
        <v>0.48757016840417</v>
      </c>
      <c r="E17" s="25">
        <v>0.61016419077404216</v>
      </c>
      <c r="F17" s="26">
        <v>0.61138302335337713</v>
      </c>
      <c r="G17" s="24">
        <v>0.52083344792875652</v>
      </c>
      <c r="H17" s="25">
        <v>0.47250748558560784</v>
      </c>
      <c r="I17" s="25">
        <v>0.50615036295310778</v>
      </c>
      <c r="J17" s="25">
        <v>0.58027429039301315</v>
      </c>
      <c r="K17" s="26">
        <v>0.61772257303448752</v>
      </c>
      <c r="L17" s="24">
        <v>0.51990175870208455</v>
      </c>
      <c r="M17" s="25">
        <v>0.42694315406350275</v>
      </c>
      <c r="N17" s="25">
        <v>0.54392163667050486</v>
      </c>
      <c r="O17" s="25">
        <v>0.63465349222291589</v>
      </c>
      <c r="P17" s="26">
        <v>0.6297963379733823</v>
      </c>
    </row>
    <row r="18" spans="1:16" x14ac:dyDescent="0.2">
      <c r="A18" s="134">
        <v>15</v>
      </c>
      <c r="B18" s="52">
        <v>0.54047556637333838</v>
      </c>
      <c r="C18" s="53">
        <v>0.45903841717441751</v>
      </c>
      <c r="D18" s="53">
        <v>0.57713512429831593</v>
      </c>
      <c r="E18" s="53">
        <v>0.68901485535574658</v>
      </c>
      <c r="F18" s="54">
        <v>0.64326667598937215</v>
      </c>
      <c r="G18" s="52">
        <v>0.62819377444320379</v>
      </c>
      <c r="H18" s="53">
        <v>0.5662690851500829</v>
      </c>
      <c r="I18" s="53">
        <v>0.62250542679084087</v>
      </c>
      <c r="J18" s="53">
        <v>0.72646015283842802</v>
      </c>
      <c r="K18" s="54">
        <v>0.71036014155853167</v>
      </c>
      <c r="L18" s="52">
        <v>0.6177067056750557</v>
      </c>
      <c r="M18" s="53">
        <v>0.55076864134859449</v>
      </c>
      <c r="N18" s="53">
        <v>0.64058236194141671</v>
      </c>
      <c r="O18" s="53">
        <v>0.66060425092972119</v>
      </c>
      <c r="P18" s="54">
        <v>0.72768192048012015</v>
      </c>
    </row>
    <row r="19" spans="1:16" x14ac:dyDescent="0.2">
      <c r="A19" s="48">
        <v>16</v>
      </c>
      <c r="B19" s="24">
        <v>0.56103351432316051</v>
      </c>
      <c r="C19" s="25">
        <v>0.47795524555237412</v>
      </c>
      <c r="D19" s="25">
        <v>0.60455092221331197</v>
      </c>
      <c r="E19" s="25">
        <v>0.69714620797498039</v>
      </c>
      <c r="F19" s="26">
        <v>0.68493916934694454</v>
      </c>
      <c r="G19" s="24">
        <v>0.66976716043542595</v>
      </c>
      <c r="H19" s="25">
        <v>0.6186063200613694</v>
      </c>
      <c r="I19" s="25">
        <v>0.68263193520528431</v>
      </c>
      <c r="J19" s="25">
        <v>0.75211517467248912</v>
      </c>
      <c r="K19" s="26">
        <v>0.71036014155853167</v>
      </c>
      <c r="L19" s="24">
        <v>0.64572043618471364</v>
      </c>
      <c r="M19" s="25">
        <v>0.57322925147263071</v>
      </c>
      <c r="N19" s="25">
        <v>0.66916415603261981</v>
      </c>
      <c r="O19" s="25">
        <v>0.6916311517685062</v>
      </c>
      <c r="P19" s="26">
        <v>0.7677197077047041</v>
      </c>
    </row>
    <row r="20" spans="1:16" x14ac:dyDescent="0.2">
      <c r="A20" s="48">
        <v>17</v>
      </c>
      <c r="B20" s="24">
        <v>0.58392810335143241</v>
      </c>
      <c r="C20" s="25">
        <v>0.50995372569241837</v>
      </c>
      <c r="D20" s="25">
        <v>0.61552726543704894</v>
      </c>
      <c r="E20" s="25">
        <v>0.71591086786551983</v>
      </c>
      <c r="F20" s="26">
        <v>0.68493916934694454</v>
      </c>
      <c r="G20" s="24">
        <v>0.71936589310172228</v>
      </c>
      <c r="H20" s="25">
        <v>0.70326148820865608</v>
      </c>
      <c r="I20" s="25">
        <v>0.69838713442102551</v>
      </c>
      <c r="J20" s="25">
        <v>0.76681905021834063</v>
      </c>
      <c r="K20" s="26">
        <v>0.74744986468669761</v>
      </c>
      <c r="L20" s="24">
        <v>0.67658499285215601</v>
      </c>
      <c r="M20" s="25">
        <v>0.58567118433025245</v>
      </c>
      <c r="N20" s="25">
        <v>0.72211618846317649</v>
      </c>
      <c r="O20" s="25">
        <v>0.74926029479627565</v>
      </c>
      <c r="P20" s="26">
        <v>0.78572420882998539</v>
      </c>
    </row>
    <row r="21" spans="1:16" x14ac:dyDescent="0.2">
      <c r="A21" s="48">
        <v>18</v>
      </c>
      <c r="B21" s="24">
        <v>0.63972289833364548</v>
      </c>
      <c r="C21" s="25">
        <v>0.58152284539496002</v>
      </c>
      <c r="D21" s="25">
        <v>0.66705092221331197</v>
      </c>
      <c r="E21" s="25">
        <v>0.76078967943706011</v>
      </c>
      <c r="F21" s="26">
        <v>0.68493916934694454</v>
      </c>
      <c r="G21" s="24">
        <v>0.79077992728232838</v>
      </c>
      <c r="H21" s="25">
        <v>0.77975056296552925</v>
      </c>
      <c r="I21" s="25">
        <v>0.747940153584016</v>
      </c>
      <c r="J21" s="25">
        <v>0.86336653930131002</v>
      </c>
      <c r="K21" s="26">
        <v>0.81156755256401358</v>
      </c>
      <c r="L21" s="24">
        <v>0.74722397686093289</v>
      </c>
      <c r="M21" s="25">
        <v>0.64676979071883534</v>
      </c>
      <c r="N21" s="25">
        <v>0.83232645077842804</v>
      </c>
      <c r="O21" s="25">
        <v>0.79871874915171415</v>
      </c>
      <c r="P21" s="26">
        <v>0.8360145591953545</v>
      </c>
    </row>
    <row r="22" spans="1:16" x14ac:dyDescent="0.2">
      <c r="A22" s="48">
        <v>19</v>
      </c>
      <c r="B22" s="24">
        <v>0.66322411533420722</v>
      </c>
      <c r="C22" s="25">
        <v>0.60508067470925897</v>
      </c>
      <c r="D22" s="25">
        <v>0.66705092221331197</v>
      </c>
      <c r="E22" s="25">
        <v>0.7802971071149335</v>
      </c>
      <c r="F22" s="26">
        <v>0.74807719200111877</v>
      </c>
      <c r="G22" s="24">
        <v>0.79535641010126579</v>
      </c>
      <c r="H22" s="25">
        <v>0.78215089950755989</v>
      </c>
      <c r="I22" s="25">
        <v>0.75137128585766633</v>
      </c>
      <c r="J22" s="25">
        <v>0.88011735807860259</v>
      </c>
      <c r="K22" s="26">
        <v>0.81156755256401358</v>
      </c>
      <c r="L22" s="24">
        <v>0.77258635592938596</v>
      </c>
      <c r="M22" s="25">
        <v>0.65552416072027209</v>
      </c>
      <c r="N22" s="25">
        <v>0.86658674700695615</v>
      </c>
      <c r="O22" s="25">
        <v>0.84728141371915622</v>
      </c>
      <c r="P22" s="26">
        <v>0.87013420021672094</v>
      </c>
    </row>
    <row r="23" spans="1:16" x14ac:dyDescent="0.2">
      <c r="A23" s="134">
        <v>20</v>
      </c>
      <c r="B23" s="52">
        <v>0.69364538475940851</v>
      </c>
      <c r="C23" s="53">
        <v>0.63174607482596246</v>
      </c>
      <c r="D23" s="53">
        <v>0.73451283079390539</v>
      </c>
      <c r="E23" s="53">
        <v>0.79038311180609844</v>
      </c>
      <c r="F23" s="54">
        <v>0.78254789539924485</v>
      </c>
      <c r="G23" s="52">
        <v>0.81571405783310147</v>
      </c>
      <c r="H23" s="53">
        <v>0.80552324862042524</v>
      </c>
      <c r="I23" s="53">
        <v>0.75790677590271449</v>
      </c>
      <c r="J23" s="53">
        <v>0.90164437772925765</v>
      </c>
      <c r="K23" s="54">
        <v>0.84282839497605999</v>
      </c>
      <c r="L23" s="52">
        <v>0.80552461850460455</v>
      </c>
      <c r="M23" s="53">
        <v>0.68064747856903407</v>
      </c>
      <c r="N23" s="53">
        <v>0.88707667555247094</v>
      </c>
      <c r="O23" s="53">
        <v>0.85376910339585754</v>
      </c>
      <c r="P23" s="54">
        <v>0.97474368592148042</v>
      </c>
    </row>
    <row r="24" spans="1:16" x14ac:dyDescent="0.2">
      <c r="A24" s="48">
        <v>21</v>
      </c>
      <c r="B24" s="24">
        <v>0.72077888035948345</v>
      </c>
      <c r="C24" s="25">
        <v>0.67812894383303246</v>
      </c>
      <c r="D24" s="25">
        <v>0.73451283079390539</v>
      </c>
      <c r="E24" s="25">
        <v>0.79038311180609844</v>
      </c>
      <c r="F24" s="26">
        <v>0.79688155502726887</v>
      </c>
      <c r="G24" s="24">
        <v>0.83046111364748987</v>
      </c>
      <c r="H24" s="25">
        <v>0.82429289054960297</v>
      </c>
      <c r="I24" s="25">
        <v>0.75790677590271449</v>
      </c>
      <c r="J24" s="25">
        <v>0.90164437772925765</v>
      </c>
      <c r="K24" s="26">
        <v>0.88321421136631739</v>
      </c>
      <c r="L24" s="24">
        <v>0.81219871006349942</v>
      </c>
      <c r="M24" s="25">
        <v>0.69167185479622628</v>
      </c>
      <c r="N24" s="25">
        <v>0.88707667555247094</v>
      </c>
      <c r="O24" s="25">
        <v>0.85376910339585754</v>
      </c>
      <c r="P24" s="26">
        <v>0.98738573532271967</v>
      </c>
    </row>
    <row r="25" spans="1:16" x14ac:dyDescent="0.2">
      <c r="A25" s="48">
        <v>22</v>
      </c>
      <c r="B25" s="24">
        <v>0.75227859951319997</v>
      </c>
      <c r="C25" s="25">
        <v>0.69996336051892349</v>
      </c>
      <c r="D25" s="25">
        <v>0.76298115477145145</v>
      </c>
      <c r="E25" s="25">
        <v>0.86970289288506641</v>
      </c>
      <c r="F25" s="26">
        <v>0.79688155502726887</v>
      </c>
      <c r="G25" s="24">
        <v>0.84109373538908361</v>
      </c>
      <c r="H25" s="25">
        <v>0.8255672960332584</v>
      </c>
      <c r="I25" s="25">
        <v>0.79450552015498443</v>
      </c>
      <c r="J25" s="25">
        <v>0.90164437772925765</v>
      </c>
      <c r="K25" s="26">
        <v>0.89230448962598019</v>
      </c>
      <c r="L25" s="24">
        <v>0.82826889191794939</v>
      </c>
      <c r="M25" s="25">
        <v>0.69348211292562623</v>
      </c>
      <c r="N25" s="25">
        <v>0.91201476410555704</v>
      </c>
      <c r="O25" s="25">
        <v>0.91069247265126618</v>
      </c>
      <c r="P25" s="26">
        <v>0.98738573532271967</v>
      </c>
    </row>
    <row r="26" spans="1:16" x14ac:dyDescent="0.2">
      <c r="A26" s="48">
        <v>23</v>
      </c>
      <c r="B26" s="24">
        <v>0.77746489421456677</v>
      </c>
      <c r="C26" s="25">
        <v>0.73903190348889269</v>
      </c>
      <c r="D26" s="25">
        <v>0.77039895749799514</v>
      </c>
      <c r="E26" s="25">
        <v>0.88283815480844408</v>
      </c>
      <c r="F26" s="26">
        <v>0.79688155502726887</v>
      </c>
      <c r="G26" s="24">
        <v>0.84513666191783243</v>
      </c>
      <c r="H26" s="25">
        <v>0.82784390388755547</v>
      </c>
      <c r="I26" s="25">
        <v>0.80736643092220428</v>
      </c>
      <c r="J26" s="25">
        <v>0.90164437772925765</v>
      </c>
      <c r="K26" s="26">
        <v>0.89230448962598019</v>
      </c>
      <c r="L26" s="24">
        <v>0.84993683300641643</v>
      </c>
      <c r="M26" s="25">
        <v>0.70947751544466264</v>
      </c>
      <c r="N26" s="25">
        <v>0.94960329353123962</v>
      </c>
      <c r="O26" s="25">
        <v>0.94220798610168555</v>
      </c>
      <c r="P26" s="26">
        <v>0.98738573532271967</v>
      </c>
    </row>
    <row r="27" spans="1:16" x14ac:dyDescent="0.2">
      <c r="A27" s="48">
        <v>24</v>
      </c>
      <c r="B27" s="24">
        <v>0.80611870436247912</v>
      </c>
      <c r="C27" s="25">
        <v>0.78415274592555384</v>
      </c>
      <c r="D27" s="25">
        <v>0.78513432237369685</v>
      </c>
      <c r="E27" s="25">
        <v>0.89093041438623921</v>
      </c>
      <c r="F27" s="26">
        <v>0.79688155502726887</v>
      </c>
      <c r="G27" s="24">
        <v>0.86033476531774111</v>
      </c>
      <c r="H27" s="25">
        <v>0.847096087698894</v>
      </c>
      <c r="I27" s="25">
        <v>0.82776649627710475</v>
      </c>
      <c r="J27" s="25">
        <v>0.90164437772925765</v>
      </c>
      <c r="K27" s="26">
        <v>0.90385816390257445</v>
      </c>
      <c r="L27" s="24">
        <v>0.87765550716446694</v>
      </c>
      <c r="M27" s="25">
        <v>0.76072027201762371</v>
      </c>
      <c r="N27" s="25">
        <v>0.9547454926889285</v>
      </c>
      <c r="O27" s="25">
        <v>0.96919026032194122</v>
      </c>
      <c r="P27" s="26">
        <v>0.98738573532271967</v>
      </c>
    </row>
    <row r="28" spans="1:16" x14ac:dyDescent="0.2">
      <c r="A28" s="48">
        <v>25</v>
      </c>
      <c r="B28" s="24">
        <v>0.83510204081632666</v>
      </c>
      <c r="C28" s="25">
        <v>0.81932664775888486</v>
      </c>
      <c r="D28" s="25">
        <v>0.80137329591018447</v>
      </c>
      <c r="E28" s="25">
        <v>0.91939014855355738</v>
      </c>
      <c r="F28" s="26">
        <v>0.81268354076352955</v>
      </c>
      <c r="G28" s="24">
        <v>0.874674778189099</v>
      </c>
      <c r="H28" s="25">
        <v>0.85940709212838107</v>
      </c>
      <c r="I28" s="25">
        <v>0.85944028195971334</v>
      </c>
      <c r="J28" s="25">
        <v>0.91034388646288211</v>
      </c>
      <c r="K28" s="26">
        <v>0.90385816390257445</v>
      </c>
      <c r="L28" s="24">
        <v>0.8959988696432728</v>
      </c>
      <c r="M28" s="25">
        <v>0.78940663761314112</v>
      </c>
      <c r="N28" s="25">
        <v>0.96551887313279805</v>
      </c>
      <c r="O28" s="25">
        <v>0.98916908710877038</v>
      </c>
      <c r="P28" s="26">
        <v>0.98738573532271967</v>
      </c>
    </row>
    <row r="29" spans="1:16" x14ac:dyDescent="0.2">
      <c r="A29" s="48">
        <v>26</v>
      </c>
      <c r="B29" s="24">
        <v>0.86897584721962196</v>
      </c>
      <c r="C29" s="25">
        <v>0.85284498785469032</v>
      </c>
      <c r="D29" s="25">
        <v>0.88763031275060145</v>
      </c>
      <c r="E29" s="25">
        <v>0.93236903831118056</v>
      </c>
      <c r="F29" s="26">
        <v>0.81268354076352955</v>
      </c>
      <c r="G29" s="24">
        <v>0.88477384364050415</v>
      </c>
      <c r="H29" s="25">
        <v>0.87001064066714529</v>
      </c>
      <c r="I29" s="25">
        <v>0.85944028195971334</v>
      </c>
      <c r="J29" s="25">
        <v>0.94374317685589526</v>
      </c>
      <c r="K29" s="26">
        <v>0.90385816390257445</v>
      </c>
      <c r="L29" s="24">
        <v>0.91434223212207866</v>
      </c>
      <c r="M29" s="25">
        <v>0.82776686940280642</v>
      </c>
      <c r="N29" s="25">
        <v>0.97197028250548134</v>
      </c>
      <c r="O29" s="25">
        <v>0.98916908710877038</v>
      </c>
      <c r="P29" s="26">
        <v>0.98738573532271967</v>
      </c>
    </row>
    <row r="30" spans="1:16" x14ac:dyDescent="0.2">
      <c r="A30" s="48">
        <v>27</v>
      </c>
      <c r="B30" s="24">
        <v>0.88766148661299393</v>
      </c>
      <c r="C30" s="25">
        <v>0.86782646456147949</v>
      </c>
      <c r="D30" s="25">
        <v>0.89138933440256618</v>
      </c>
      <c r="E30" s="25">
        <v>0.98381548084440962</v>
      </c>
      <c r="F30" s="26">
        <v>0.81268354076352955</v>
      </c>
      <c r="G30" s="24">
        <v>0.9159786357460713</v>
      </c>
      <c r="H30" s="25">
        <v>0.9012397614510903</v>
      </c>
      <c r="I30" s="25">
        <v>0.92290455850430642</v>
      </c>
      <c r="J30" s="25">
        <v>0.95841293668122274</v>
      </c>
      <c r="K30" s="26">
        <v>0.90385816390257445</v>
      </c>
      <c r="L30" s="24">
        <v>0.93836646830014314</v>
      </c>
      <c r="M30" s="25">
        <v>0.87639480867774533</v>
      </c>
      <c r="N30" s="25">
        <v>0.9830749089073616</v>
      </c>
      <c r="O30" s="25">
        <v>0.98916908710877038</v>
      </c>
      <c r="P30" s="26">
        <v>0.98738573532271967</v>
      </c>
    </row>
    <row r="31" spans="1:16" x14ac:dyDescent="0.2">
      <c r="A31" s="48">
        <v>28</v>
      </c>
      <c r="B31" s="24">
        <v>0.89866317169069476</v>
      </c>
      <c r="C31" s="25">
        <v>0.88626833670326066</v>
      </c>
      <c r="D31" s="25">
        <v>0.89138933440256618</v>
      </c>
      <c r="E31" s="25">
        <v>0.98381548084440962</v>
      </c>
      <c r="F31" s="26">
        <v>0.82037477275905468</v>
      </c>
      <c r="G31" s="24">
        <v>0.92518660718705836</v>
      </c>
      <c r="H31" s="25">
        <v>0.91400856202519143</v>
      </c>
      <c r="I31" s="25">
        <v>0.93205424456737385</v>
      </c>
      <c r="J31" s="25">
        <v>0.95841293668122274</v>
      </c>
      <c r="K31" s="26">
        <v>0.91253209353965725</v>
      </c>
      <c r="L31" s="24">
        <v>0.94969496991256375</v>
      </c>
      <c r="M31" s="25">
        <v>0.89658541257602609</v>
      </c>
      <c r="N31" s="25">
        <v>0.99282300424310299</v>
      </c>
      <c r="O31" s="25">
        <v>0.98916908710877038</v>
      </c>
      <c r="P31" s="26">
        <v>0.98738573532271967</v>
      </c>
    </row>
    <row r="32" spans="1:16" x14ac:dyDescent="0.2">
      <c r="A32" s="48">
        <v>29</v>
      </c>
      <c r="B32" s="24">
        <v>0.9002134431754355</v>
      </c>
      <c r="C32" s="25">
        <v>0.8890773635857836</v>
      </c>
      <c r="D32" s="25">
        <v>0.89138933440256618</v>
      </c>
      <c r="E32" s="25">
        <v>0.98381548084440962</v>
      </c>
      <c r="F32" s="26">
        <v>0.82037477275905468</v>
      </c>
      <c r="G32" s="24">
        <v>0.94207888932282369</v>
      </c>
      <c r="H32" s="25">
        <v>0.931899730271461</v>
      </c>
      <c r="I32" s="25">
        <v>0.95924655136194936</v>
      </c>
      <c r="J32" s="25">
        <v>0.9741061681222708</v>
      </c>
      <c r="K32" s="26">
        <v>0.91253209353965725</v>
      </c>
      <c r="L32" s="24">
        <v>0.96837079025233563</v>
      </c>
      <c r="M32" s="25">
        <v>0.93273310665198028</v>
      </c>
      <c r="N32" s="25">
        <v>1</v>
      </c>
      <c r="O32" s="25">
        <v>0.98916908710877038</v>
      </c>
      <c r="P32" s="26">
        <v>0.9947486871717931</v>
      </c>
    </row>
    <row r="33" spans="1:16" x14ac:dyDescent="0.2">
      <c r="A33" s="134">
        <v>30</v>
      </c>
      <c r="B33" s="52">
        <v>0.90538850402546356</v>
      </c>
      <c r="C33" s="53">
        <v>0.89845435670570328</v>
      </c>
      <c r="D33" s="53">
        <v>0.89138933440256618</v>
      </c>
      <c r="E33" s="53">
        <v>0.98381548084440962</v>
      </c>
      <c r="F33" s="54">
        <v>0.82037477275905468</v>
      </c>
      <c r="G33" s="52">
        <v>0.96004378461927742</v>
      </c>
      <c r="H33" s="53">
        <v>0.96658088144317167</v>
      </c>
      <c r="I33" s="53">
        <v>0.95924655136194936</v>
      </c>
      <c r="J33" s="53">
        <v>0.9741061681222708</v>
      </c>
      <c r="K33" s="54">
        <v>0.92859621122753455</v>
      </c>
      <c r="L33" s="52">
        <v>0.97283403703580584</v>
      </c>
      <c r="M33" s="53">
        <v>0.9430199703079355</v>
      </c>
      <c r="N33" s="53">
        <v>1</v>
      </c>
      <c r="O33" s="53">
        <v>0.98916908710877038</v>
      </c>
      <c r="P33" s="54">
        <v>0.9947486871717931</v>
      </c>
    </row>
    <row r="34" spans="1:16" x14ac:dyDescent="0.2">
      <c r="A34" s="48">
        <v>31</v>
      </c>
      <c r="B34" s="24">
        <v>0.91688447856206723</v>
      </c>
      <c r="C34" s="25">
        <v>0.90549727917927536</v>
      </c>
      <c r="D34" s="25">
        <v>0.89835605453087408</v>
      </c>
      <c r="E34" s="25">
        <v>0.98381548084440962</v>
      </c>
      <c r="F34" s="26">
        <v>0.88169486785065021</v>
      </c>
      <c r="G34" s="24">
        <v>0.9688337119566115</v>
      </c>
      <c r="H34" s="25">
        <v>0.96877087921605531</v>
      </c>
      <c r="I34" s="25">
        <v>0.97469831711131327</v>
      </c>
      <c r="J34" s="25">
        <v>1</v>
      </c>
      <c r="K34" s="26">
        <v>0.92859621122753455</v>
      </c>
      <c r="L34" s="24">
        <v>0.97570564180990071</v>
      </c>
      <c r="M34" s="25">
        <v>0.9496384272783871</v>
      </c>
      <c r="N34" s="25">
        <v>1</v>
      </c>
      <c r="O34" s="25">
        <v>0.98916908710877038</v>
      </c>
      <c r="P34" s="26">
        <v>0.9947486871717931</v>
      </c>
    </row>
    <row r="35" spans="1:16" x14ac:dyDescent="0.2">
      <c r="A35" s="48">
        <v>32</v>
      </c>
      <c r="B35" s="24">
        <v>0.92133308369219269</v>
      </c>
      <c r="C35" s="25">
        <v>0.91149529793326156</v>
      </c>
      <c r="D35" s="25">
        <v>0.90597433841218922</v>
      </c>
      <c r="E35" s="25">
        <v>0.98381548084440962</v>
      </c>
      <c r="F35" s="26">
        <v>0.88169486785065021</v>
      </c>
      <c r="G35" s="24">
        <v>0.97590195765653287</v>
      </c>
      <c r="H35" s="25">
        <v>0.97973324094924674</v>
      </c>
      <c r="I35" s="25">
        <v>0.984011390425507</v>
      </c>
      <c r="J35" s="25">
        <v>1</v>
      </c>
      <c r="K35" s="26">
        <v>0.92859621122753455</v>
      </c>
      <c r="L35" s="24">
        <v>0.97849413211875402</v>
      </c>
      <c r="M35" s="25">
        <v>0.9533259901345722</v>
      </c>
      <c r="N35" s="25">
        <v>1</v>
      </c>
      <c r="O35" s="25">
        <v>0.99693259860473937</v>
      </c>
      <c r="P35" s="26">
        <v>0.9947486871717931</v>
      </c>
    </row>
    <row r="36" spans="1:16" x14ac:dyDescent="0.2">
      <c r="A36" s="48">
        <v>33</v>
      </c>
      <c r="B36" s="24">
        <v>0.92617861823628556</v>
      </c>
      <c r="C36" s="25">
        <v>0.91149529793326156</v>
      </c>
      <c r="D36" s="25">
        <v>0.93840216519647146</v>
      </c>
      <c r="E36" s="25">
        <v>0.98381548084440962</v>
      </c>
      <c r="F36" s="26">
        <v>0.88169486785065021</v>
      </c>
      <c r="G36" s="24">
        <v>0.97794267295199655</v>
      </c>
      <c r="H36" s="25">
        <v>0.98123035807082259</v>
      </c>
      <c r="I36" s="25">
        <v>0.984011390425507</v>
      </c>
      <c r="J36" s="25">
        <v>1</v>
      </c>
      <c r="K36" s="26">
        <v>0.93727014086461735</v>
      </c>
      <c r="L36" s="24">
        <v>0.98028524884470902</v>
      </c>
      <c r="M36" s="25">
        <v>0.95745414491643133</v>
      </c>
      <c r="N36" s="25">
        <v>1</v>
      </c>
      <c r="O36" s="25">
        <v>0.99693259860473937</v>
      </c>
      <c r="P36" s="26">
        <v>0.9947486871717931</v>
      </c>
    </row>
    <row r="37" spans="1:16" x14ac:dyDescent="0.2">
      <c r="A37" s="48">
        <v>34</v>
      </c>
      <c r="B37" s="24">
        <v>0.93163078075266825</v>
      </c>
      <c r="C37" s="25">
        <v>0.91708621134195467</v>
      </c>
      <c r="D37" s="25">
        <v>0.95424017642341608</v>
      </c>
      <c r="E37" s="25">
        <v>0.98381548084440962</v>
      </c>
      <c r="F37" s="26">
        <v>0.88169486785065021</v>
      </c>
      <c r="G37" s="24">
        <v>0.98332774107668375</v>
      </c>
      <c r="H37" s="25">
        <v>0.99334339659993598</v>
      </c>
      <c r="I37" s="25">
        <v>0.984011390425507</v>
      </c>
      <c r="J37" s="25">
        <v>1</v>
      </c>
      <c r="K37" s="26">
        <v>0.93727014086461735</v>
      </c>
      <c r="L37" s="24">
        <v>0.99077845008145227</v>
      </c>
      <c r="M37" s="25">
        <v>0.98163881040180079</v>
      </c>
      <c r="N37" s="25">
        <v>1</v>
      </c>
      <c r="O37" s="25">
        <v>0.99693259860473937</v>
      </c>
      <c r="P37" s="26">
        <v>0.9947486871717931</v>
      </c>
    </row>
    <row r="38" spans="1:16" x14ac:dyDescent="0.2">
      <c r="A38" s="48">
        <v>35</v>
      </c>
      <c r="B38" s="24">
        <v>0.93367534169631172</v>
      </c>
      <c r="C38" s="25">
        <v>0.91708621134195467</v>
      </c>
      <c r="D38" s="25">
        <v>0.96792301523656765</v>
      </c>
      <c r="E38" s="25">
        <v>0.98381548084440962</v>
      </c>
      <c r="F38" s="26">
        <v>0.88169486785065021</v>
      </c>
      <c r="G38" s="24">
        <v>0.98332774107668375</v>
      </c>
      <c r="H38" s="25">
        <v>0.99334339659993598</v>
      </c>
      <c r="I38" s="25">
        <v>0.984011390425507</v>
      </c>
      <c r="J38" s="25">
        <v>1</v>
      </c>
      <c r="K38" s="26">
        <v>0.93727014086461735</v>
      </c>
      <c r="L38" s="24">
        <v>0.99077845008145227</v>
      </c>
      <c r="M38" s="25">
        <v>0.98163881040180079</v>
      </c>
      <c r="N38" s="25">
        <v>1</v>
      </c>
      <c r="O38" s="25">
        <v>0.99693259860473937</v>
      </c>
      <c r="P38" s="26">
        <v>0.9947486871717931</v>
      </c>
    </row>
    <row r="39" spans="1:16" x14ac:dyDescent="0.2">
      <c r="A39" s="48">
        <v>36</v>
      </c>
      <c r="B39" s="24">
        <v>0.93367534169631172</v>
      </c>
      <c r="C39" s="25">
        <v>0.91708621134195467</v>
      </c>
      <c r="D39" s="25">
        <v>0.96792301523656765</v>
      </c>
      <c r="E39" s="25">
        <v>0.98381548084440962</v>
      </c>
      <c r="F39" s="26">
        <v>0.88169486785065021</v>
      </c>
      <c r="G39" s="24">
        <v>0.98332774107668375</v>
      </c>
      <c r="H39" s="25">
        <v>0.99334339659993598</v>
      </c>
      <c r="I39" s="25">
        <v>0.984011390425507</v>
      </c>
      <c r="J39" s="25">
        <v>1</v>
      </c>
      <c r="K39" s="26">
        <v>0.93727014086461735</v>
      </c>
      <c r="L39" s="24">
        <v>0.99219139599055828</v>
      </c>
      <c r="M39" s="25">
        <v>0.98489535941765249</v>
      </c>
      <c r="N39" s="25">
        <v>1</v>
      </c>
      <c r="O39" s="25">
        <v>0.99693259860473937</v>
      </c>
      <c r="P39" s="26">
        <v>0.9947486871717931</v>
      </c>
    </row>
    <row r="40" spans="1:16" x14ac:dyDescent="0.2">
      <c r="A40" s="48">
        <v>37</v>
      </c>
      <c r="B40" s="24">
        <v>0.93521812394682657</v>
      </c>
      <c r="C40" s="25">
        <v>0.91988166804630123</v>
      </c>
      <c r="D40" s="25">
        <v>0.96792301523656765</v>
      </c>
      <c r="E40" s="25">
        <v>0.98381548084440962</v>
      </c>
      <c r="F40" s="26">
        <v>0.88169486785065021</v>
      </c>
      <c r="G40" s="24">
        <v>0.98448836352235181</v>
      </c>
      <c r="H40" s="25">
        <v>0.99595407191111363</v>
      </c>
      <c r="I40" s="25">
        <v>0.984011390425507</v>
      </c>
      <c r="J40" s="25">
        <v>1</v>
      </c>
      <c r="K40" s="26">
        <v>0.93727014086461735</v>
      </c>
      <c r="L40" s="24">
        <v>0.99219139599055828</v>
      </c>
      <c r="M40" s="25">
        <v>0.98489535941765249</v>
      </c>
      <c r="N40" s="25">
        <v>1</v>
      </c>
      <c r="O40" s="25">
        <v>0.99693259860473937</v>
      </c>
      <c r="P40" s="26">
        <v>0.9947486871717931</v>
      </c>
    </row>
    <row r="41" spans="1:16" x14ac:dyDescent="0.2">
      <c r="A41" s="48">
        <v>38</v>
      </c>
      <c r="B41" s="24">
        <v>0.93908256880733953</v>
      </c>
      <c r="C41" s="25">
        <v>0.92688387998534394</v>
      </c>
      <c r="D41" s="25">
        <v>0.96792301523656765</v>
      </c>
      <c r="E41" s="25">
        <v>0.98381548084440962</v>
      </c>
      <c r="F41" s="26">
        <v>0.88169486785065021</v>
      </c>
      <c r="G41" s="24">
        <v>0.98448836352235181</v>
      </c>
      <c r="H41" s="25">
        <v>0.99595407191111363</v>
      </c>
      <c r="I41" s="25">
        <v>0.984011390425507</v>
      </c>
      <c r="J41" s="25">
        <v>1</v>
      </c>
      <c r="K41" s="26">
        <v>0.93727014086461735</v>
      </c>
      <c r="L41" s="24"/>
      <c r="M41" s="25"/>
      <c r="N41" s="25"/>
      <c r="O41" s="25"/>
      <c r="P41" s="26"/>
    </row>
    <row r="42" spans="1:16" x14ac:dyDescent="0.2">
      <c r="A42" s="48">
        <v>44</v>
      </c>
      <c r="B42" s="24">
        <v>0.93908256880733953</v>
      </c>
      <c r="C42" s="25">
        <v>0.92688387998534394</v>
      </c>
      <c r="D42" s="25">
        <v>0.96792301523656765</v>
      </c>
      <c r="E42" s="25">
        <v>0.98381548084440962</v>
      </c>
      <c r="F42" s="26">
        <v>0.88169486785065021</v>
      </c>
      <c r="G42" s="24">
        <v>0.98687011479711129</v>
      </c>
      <c r="H42" s="25">
        <v>0.99595407191111363</v>
      </c>
      <c r="I42" s="25">
        <v>0.99411805895945649</v>
      </c>
      <c r="J42" s="25">
        <v>1</v>
      </c>
      <c r="K42" s="26">
        <v>0.93727014086461735</v>
      </c>
      <c r="L42" s="24"/>
      <c r="M42" s="25"/>
      <c r="N42" s="25"/>
      <c r="O42" s="25"/>
      <c r="P42" s="26"/>
    </row>
    <row r="43" spans="1:16" x14ac:dyDescent="0.2">
      <c r="A43" s="48">
        <v>45</v>
      </c>
      <c r="B43" s="24">
        <v>0.94077513574237048</v>
      </c>
      <c r="C43" s="25">
        <v>0.92688387998534394</v>
      </c>
      <c r="D43" s="25">
        <v>0.96792301523656765</v>
      </c>
      <c r="E43" s="25">
        <v>0.98381548084440962</v>
      </c>
      <c r="F43" s="26">
        <v>0.89749685358691089</v>
      </c>
      <c r="G43" s="24">
        <v>0.98687011479711129</v>
      </c>
      <c r="H43" s="25">
        <v>0.99595407191111363</v>
      </c>
      <c r="I43" s="25">
        <v>0.99411805895945649</v>
      </c>
      <c r="J43" s="25">
        <v>1</v>
      </c>
      <c r="K43" s="26">
        <v>0.93727014086461735</v>
      </c>
      <c r="L43" s="24"/>
      <c r="M43" s="25"/>
      <c r="N43" s="25"/>
      <c r="O43" s="25"/>
      <c r="P43" s="26"/>
    </row>
    <row r="44" spans="1:16" x14ac:dyDescent="0.2">
      <c r="A44" s="48">
        <v>46</v>
      </c>
      <c r="B44" s="24">
        <v>0.94128440366972488</v>
      </c>
      <c r="C44" s="25">
        <v>0.92688387998534394</v>
      </c>
      <c r="D44" s="25">
        <v>0.96792301523656765</v>
      </c>
      <c r="E44" s="25">
        <v>0.98381548084440962</v>
      </c>
      <c r="F44" s="26">
        <v>0.90225143336596281</v>
      </c>
      <c r="G44" s="24">
        <v>0.98687011479711129</v>
      </c>
      <c r="H44" s="25">
        <v>0.99595407191111363</v>
      </c>
      <c r="I44" s="25">
        <v>0.99411805895945649</v>
      </c>
      <c r="J44" s="25">
        <v>1</v>
      </c>
      <c r="K44" s="26">
        <v>0.93727014086461735</v>
      </c>
      <c r="L44" s="24"/>
      <c r="M44" s="25"/>
      <c r="N44" s="25"/>
      <c r="O44" s="25"/>
      <c r="P44" s="26"/>
    </row>
    <row r="45" spans="1:16" x14ac:dyDescent="0.2">
      <c r="A45" s="48">
        <v>47</v>
      </c>
      <c r="B45" s="24">
        <v>0.9427672720464334</v>
      </c>
      <c r="C45" s="25">
        <v>0.929570775264279</v>
      </c>
      <c r="D45" s="25">
        <v>0.96792301523656765</v>
      </c>
      <c r="E45" s="25">
        <v>0.98381548084440962</v>
      </c>
      <c r="F45" s="26">
        <v>0.90225143336596281</v>
      </c>
      <c r="G45" s="24">
        <v>0.98687011479711129</v>
      </c>
      <c r="H45" s="25">
        <v>0.99595407191111363</v>
      </c>
      <c r="I45" s="25">
        <v>0.99411805895945649</v>
      </c>
      <c r="J45" s="25">
        <v>1</v>
      </c>
      <c r="K45" s="26">
        <v>0.93727014086461735</v>
      </c>
      <c r="L45" s="24"/>
      <c r="M45" s="25"/>
      <c r="N45" s="25"/>
      <c r="O45" s="25"/>
      <c r="P45" s="26"/>
    </row>
    <row r="46" spans="1:16" x14ac:dyDescent="0.2">
      <c r="A46" s="48">
        <v>49</v>
      </c>
      <c r="B46" s="24">
        <v>0.94365100168507787</v>
      </c>
      <c r="C46" s="25">
        <v>0.93117205628909883</v>
      </c>
      <c r="D46" s="25">
        <v>0.96792301523656765</v>
      </c>
      <c r="E46" s="25">
        <v>0.98381548084440962</v>
      </c>
      <c r="F46" s="26">
        <v>0.90225143336596281</v>
      </c>
      <c r="G46" s="24"/>
      <c r="H46" s="25"/>
      <c r="I46" s="25"/>
      <c r="J46" s="25"/>
      <c r="K46" s="26"/>
      <c r="L46" s="24"/>
      <c r="M46" s="25"/>
      <c r="N46" s="25"/>
      <c r="O46" s="25"/>
      <c r="P46" s="26"/>
    </row>
    <row r="47" spans="1:16" x14ac:dyDescent="0.2">
      <c r="A47" s="48">
        <v>50</v>
      </c>
      <c r="B47" s="24">
        <v>0.94471447294514155</v>
      </c>
      <c r="C47" s="25">
        <v>0.93309902159015323</v>
      </c>
      <c r="D47" s="25">
        <v>0.96792301523656765</v>
      </c>
      <c r="E47" s="25">
        <v>0.98381548084440962</v>
      </c>
      <c r="F47" s="26">
        <v>0.90225143336596281</v>
      </c>
      <c r="G47" s="24"/>
      <c r="H47" s="25"/>
      <c r="I47" s="25"/>
      <c r="J47" s="25"/>
      <c r="K47" s="26"/>
      <c r="L47" s="24"/>
      <c r="M47" s="25"/>
      <c r="N47" s="25"/>
      <c r="O47" s="25"/>
      <c r="P47" s="26"/>
    </row>
    <row r="48" spans="1:16" x14ac:dyDescent="0.2">
      <c r="A48" s="48">
        <v>51</v>
      </c>
      <c r="B48" s="24">
        <v>0.94633214753791439</v>
      </c>
      <c r="C48" s="25">
        <v>0.93603018007626415</v>
      </c>
      <c r="D48" s="25">
        <v>0.96792301523656765</v>
      </c>
      <c r="E48" s="25">
        <v>0.98381548084440962</v>
      </c>
      <c r="F48" s="26">
        <v>0.90225143336596281</v>
      </c>
      <c r="G48" s="24"/>
      <c r="H48" s="25"/>
      <c r="I48" s="25"/>
      <c r="J48" s="25"/>
      <c r="K48" s="26"/>
      <c r="L48" s="24"/>
      <c r="M48" s="25"/>
      <c r="N48" s="25"/>
      <c r="O48" s="25"/>
      <c r="P48" s="26"/>
    </row>
    <row r="49" spans="1:16" x14ac:dyDescent="0.2">
      <c r="A49" s="48">
        <v>58</v>
      </c>
      <c r="B49" s="24">
        <v>0.94781501591462292</v>
      </c>
      <c r="C49" s="25">
        <v>0.93603018007626415</v>
      </c>
      <c r="D49" s="25">
        <v>0.9778468323977545</v>
      </c>
      <c r="E49" s="25">
        <v>0.98381548084440962</v>
      </c>
      <c r="F49" s="26">
        <v>0.90225143336596281</v>
      </c>
      <c r="G49" s="24"/>
      <c r="H49" s="25"/>
      <c r="I49" s="25"/>
      <c r="J49" s="25"/>
      <c r="K49" s="26"/>
      <c r="L49" s="24"/>
      <c r="M49" s="25"/>
      <c r="N49" s="25"/>
      <c r="O49" s="25"/>
      <c r="P49" s="26"/>
    </row>
    <row r="50" spans="1:16" x14ac:dyDescent="0.2">
      <c r="A50" s="48">
        <v>59</v>
      </c>
      <c r="B50" s="24">
        <v>0.94956749672346019</v>
      </c>
      <c r="C50" s="25">
        <v>0.93603018007626415</v>
      </c>
      <c r="D50" s="25">
        <v>0.98957497995188437</v>
      </c>
      <c r="E50" s="25">
        <v>0.98381548084440962</v>
      </c>
      <c r="F50" s="26">
        <v>0.90225143336596281</v>
      </c>
      <c r="G50" s="24"/>
      <c r="H50" s="25"/>
      <c r="I50" s="25"/>
      <c r="J50" s="25"/>
      <c r="K50" s="26"/>
      <c r="L50" s="24"/>
      <c r="M50" s="25"/>
      <c r="N50" s="25"/>
      <c r="O50" s="25"/>
      <c r="P50" s="26"/>
    </row>
    <row r="51" spans="1:16" x14ac:dyDescent="0.2">
      <c r="A51" s="48">
        <v>60</v>
      </c>
      <c r="B51" s="24">
        <v>0.95479498221306891</v>
      </c>
      <c r="C51" s="25">
        <v>0.94152610223772215</v>
      </c>
      <c r="D51" s="25">
        <v>0.98957497995188437</v>
      </c>
      <c r="E51" s="25">
        <v>0.99526974198592644</v>
      </c>
      <c r="F51" s="26">
        <v>0.90225143336596281</v>
      </c>
      <c r="G51" s="24"/>
      <c r="H51" s="25"/>
      <c r="I51" s="25"/>
      <c r="J51" s="25"/>
      <c r="K51" s="26"/>
      <c r="L51" s="24"/>
      <c r="M51" s="25"/>
      <c r="N51" s="25"/>
      <c r="O51" s="25"/>
      <c r="P51" s="26"/>
    </row>
    <row r="52" spans="1:16" x14ac:dyDescent="0.2">
      <c r="A52" s="48">
        <v>61</v>
      </c>
      <c r="B52" s="24">
        <v>0.95952817824377479</v>
      </c>
      <c r="C52" s="25">
        <v>0.95010245484523193</v>
      </c>
      <c r="D52" s="25">
        <v>0.98957497995188437</v>
      </c>
      <c r="E52" s="25">
        <v>0.99526974198592644</v>
      </c>
      <c r="F52" s="26">
        <v>0.90225143336596281</v>
      </c>
      <c r="G52" s="24"/>
      <c r="H52" s="25"/>
      <c r="I52" s="25"/>
      <c r="J52" s="25"/>
      <c r="K52" s="26"/>
      <c r="L52" s="24"/>
      <c r="M52" s="25"/>
      <c r="N52" s="25"/>
      <c r="O52" s="25"/>
      <c r="P52" s="26"/>
    </row>
    <row r="53" spans="1:16" x14ac:dyDescent="0.2">
      <c r="A53" s="48">
        <v>62</v>
      </c>
      <c r="B53" s="24">
        <v>0.95976034450477465</v>
      </c>
      <c r="C53" s="25">
        <v>0.95010245484523193</v>
      </c>
      <c r="D53" s="25">
        <v>0.99112870890136306</v>
      </c>
      <c r="E53" s="25">
        <v>0.99526974198592644</v>
      </c>
      <c r="F53" s="26">
        <v>0.90225143336596281</v>
      </c>
      <c r="G53" s="24"/>
      <c r="H53" s="25"/>
      <c r="I53" s="25"/>
      <c r="J53" s="25"/>
      <c r="K53" s="26"/>
      <c r="L53" s="24"/>
      <c r="M53" s="25"/>
      <c r="N53" s="25"/>
      <c r="O53" s="25"/>
      <c r="P53" s="26"/>
    </row>
    <row r="54" spans="1:16" x14ac:dyDescent="0.2">
      <c r="A54" s="48">
        <v>64</v>
      </c>
      <c r="B54" s="24">
        <v>0.96381202022093271</v>
      </c>
      <c r="C54" s="25">
        <v>0.95744392123868571</v>
      </c>
      <c r="D54" s="25">
        <v>0.99112870890136306</v>
      </c>
      <c r="E54" s="25">
        <v>0.99526974198592644</v>
      </c>
      <c r="F54" s="26">
        <v>0.90225143336596281</v>
      </c>
      <c r="G54" s="24">
        <v>0.98687011479711129</v>
      </c>
      <c r="H54" s="25">
        <v>0.99595407191111363</v>
      </c>
      <c r="I54" s="25">
        <v>0.99411805895945649</v>
      </c>
      <c r="J54" s="25">
        <v>1</v>
      </c>
      <c r="K54" s="26">
        <v>0.93727014086461735</v>
      </c>
      <c r="L54" s="24">
        <v>0.99297682768709072</v>
      </c>
      <c r="M54" s="25">
        <v>0.98489535941765249</v>
      </c>
      <c r="N54" s="25">
        <v>1</v>
      </c>
      <c r="O54" s="25">
        <v>0.99693259860473937</v>
      </c>
      <c r="P54" s="26">
        <v>1.0000000000000002</v>
      </c>
    </row>
    <row r="55" spans="1:16" x14ac:dyDescent="0.2">
      <c r="A55" s="49" t="s">
        <v>43</v>
      </c>
      <c r="B55" s="28">
        <v>3.6187979779067292E-2</v>
      </c>
      <c r="C55" s="29">
        <v>4.2556078761314287E-2</v>
      </c>
      <c r="D55" s="29">
        <v>8.8712910986369353E-3</v>
      </c>
      <c r="E55" s="29">
        <v>4.7302580140735628E-3</v>
      </c>
      <c r="F55" s="30">
        <v>9.7748566634037193E-2</v>
      </c>
      <c r="G55" s="28">
        <v>1.3129885202888714E-2</v>
      </c>
      <c r="H55" s="29">
        <v>4.0459280888863747E-3</v>
      </c>
      <c r="I55" s="29">
        <v>5.8819410405435146E-3</v>
      </c>
      <c r="J55" s="29">
        <v>0</v>
      </c>
      <c r="K55" s="30">
        <v>6.2729859135382648E-2</v>
      </c>
      <c r="L55" s="28">
        <v>7.023172312909276E-3</v>
      </c>
      <c r="M55" s="29">
        <v>1.5104640582347506E-2</v>
      </c>
      <c r="N55" s="29">
        <v>0</v>
      </c>
      <c r="O55" s="29">
        <v>3.0674013952606272E-3</v>
      </c>
      <c r="P55" s="30">
        <v>0</v>
      </c>
    </row>
    <row r="56" spans="1:16" x14ac:dyDescent="0.2">
      <c r="A56" s="21" t="s">
        <v>27</v>
      </c>
    </row>
    <row r="58" spans="1:16" x14ac:dyDescent="0.2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</sheetData>
  <mergeCells count="5">
    <mergeCell ref="A1:P1"/>
    <mergeCell ref="A2:A3"/>
    <mergeCell ref="B2:F2"/>
    <mergeCell ref="G2:K2"/>
    <mergeCell ref="L2:P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 tint="0.59999389629810485"/>
  </sheetPr>
  <dimension ref="A1:P64"/>
  <sheetViews>
    <sheetView zoomScale="110" zoomScaleNormal="110" workbookViewId="0">
      <selection sqref="A1:P1"/>
    </sheetView>
  </sheetViews>
  <sheetFormatPr baseColWidth="10" defaultColWidth="11.5546875" defaultRowHeight="11.4" x14ac:dyDescent="0.2"/>
  <cols>
    <col min="1" max="1" width="8" style="1" customWidth="1"/>
    <col min="2" max="17" width="7.6640625" style="1" customWidth="1"/>
    <col min="18" max="16384" width="11.5546875" style="1"/>
  </cols>
  <sheetData>
    <row r="1" spans="1:16" ht="29.4" customHeight="1" x14ac:dyDescent="0.25">
      <c r="A1" s="198" t="s">
        <v>402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x14ac:dyDescent="0.2">
      <c r="A2" s="220" t="s">
        <v>45</v>
      </c>
      <c r="B2" s="222" t="s">
        <v>3</v>
      </c>
      <c r="C2" s="222"/>
      <c r="D2" s="222"/>
      <c r="E2" s="222"/>
      <c r="F2" s="222"/>
      <c r="G2" s="222" t="s">
        <v>4</v>
      </c>
      <c r="H2" s="222"/>
      <c r="I2" s="222"/>
      <c r="J2" s="222"/>
      <c r="K2" s="222"/>
      <c r="L2" s="222" t="s">
        <v>5</v>
      </c>
      <c r="M2" s="222"/>
      <c r="N2" s="222"/>
      <c r="O2" s="222"/>
      <c r="P2" s="222"/>
    </row>
    <row r="3" spans="1:16" ht="22.8" x14ac:dyDescent="0.2">
      <c r="A3" s="221"/>
      <c r="B3" s="35" t="s">
        <v>1</v>
      </c>
      <c r="C3" s="35" t="s">
        <v>9</v>
      </c>
      <c r="D3" s="35" t="s">
        <v>34</v>
      </c>
      <c r="E3" s="35" t="s">
        <v>10</v>
      </c>
      <c r="F3" s="35" t="s">
        <v>11</v>
      </c>
      <c r="G3" s="35" t="s">
        <v>1</v>
      </c>
      <c r="H3" s="35" t="s">
        <v>9</v>
      </c>
      <c r="I3" s="35" t="s">
        <v>34</v>
      </c>
      <c r="J3" s="35" t="s">
        <v>10</v>
      </c>
      <c r="K3" s="35" t="s">
        <v>11</v>
      </c>
      <c r="L3" s="35" t="s">
        <v>1</v>
      </c>
      <c r="M3" s="35" t="s">
        <v>9</v>
      </c>
      <c r="N3" s="35" t="s">
        <v>34</v>
      </c>
      <c r="O3" s="35" t="s">
        <v>10</v>
      </c>
      <c r="P3" s="35" t="s">
        <v>11</v>
      </c>
    </row>
    <row r="4" spans="1:16" x14ac:dyDescent="0.2">
      <c r="A4" s="62" t="s">
        <v>1</v>
      </c>
      <c r="B4" s="69">
        <v>1</v>
      </c>
      <c r="C4" s="70">
        <v>1</v>
      </c>
      <c r="D4" s="70">
        <v>1</v>
      </c>
      <c r="E4" s="70">
        <v>1</v>
      </c>
      <c r="F4" s="71">
        <v>1</v>
      </c>
      <c r="G4" s="69">
        <v>1</v>
      </c>
      <c r="H4" s="70">
        <v>1</v>
      </c>
      <c r="I4" s="70">
        <v>1</v>
      </c>
      <c r="J4" s="70">
        <v>1</v>
      </c>
      <c r="K4" s="71">
        <v>1</v>
      </c>
      <c r="L4" s="69">
        <v>1</v>
      </c>
      <c r="M4" s="70">
        <v>1</v>
      </c>
      <c r="N4" s="70">
        <v>1</v>
      </c>
      <c r="O4" s="70">
        <v>1</v>
      </c>
      <c r="P4" s="71">
        <v>1</v>
      </c>
    </row>
    <row r="5" spans="1:16" x14ac:dyDescent="0.2">
      <c r="A5" s="63" t="s">
        <v>47</v>
      </c>
      <c r="B5" s="69">
        <v>0</v>
      </c>
      <c r="C5" s="70">
        <v>0</v>
      </c>
      <c r="D5" s="70">
        <v>0</v>
      </c>
      <c r="E5" s="70">
        <v>0</v>
      </c>
      <c r="F5" s="71">
        <v>0</v>
      </c>
      <c r="G5" s="69">
        <v>1.3366410156271486E-3</v>
      </c>
      <c r="H5" s="70">
        <v>3.0066071119249703E-3</v>
      </c>
      <c r="I5" s="70">
        <v>0</v>
      </c>
      <c r="J5" s="70">
        <v>0</v>
      </c>
      <c r="K5" s="71">
        <v>0</v>
      </c>
      <c r="L5" s="69">
        <v>0</v>
      </c>
      <c r="M5" s="70">
        <v>0</v>
      </c>
      <c r="N5" s="70">
        <v>0</v>
      </c>
      <c r="O5" s="70">
        <v>0</v>
      </c>
      <c r="P5" s="71">
        <v>0</v>
      </c>
    </row>
    <row r="6" spans="1:16" x14ac:dyDescent="0.2">
      <c r="A6" s="63" t="s">
        <v>48</v>
      </c>
      <c r="B6" s="69">
        <v>3.3102415278037822E-3</v>
      </c>
      <c r="C6" s="70">
        <v>0</v>
      </c>
      <c r="D6" s="70">
        <v>2.215316760224539E-2</v>
      </c>
      <c r="E6" s="70">
        <v>0</v>
      </c>
      <c r="F6" s="71">
        <v>0</v>
      </c>
      <c r="G6" s="69">
        <v>1.3366410156271486E-3</v>
      </c>
      <c r="H6" s="70">
        <v>3.0066071119249703E-3</v>
      </c>
      <c r="I6" s="70">
        <v>0</v>
      </c>
      <c r="J6" s="70">
        <v>0</v>
      </c>
      <c r="K6" s="71">
        <v>0</v>
      </c>
      <c r="L6" s="69">
        <v>0</v>
      </c>
      <c r="M6" s="70">
        <v>0</v>
      </c>
      <c r="N6" s="70">
        <v>0</v>
      </c>
      <c r="O6" s="70">
        <v>0</v>
      </c>
      <c r="P6" s="71">
        <v>0</v>
      </c>
    </row>
    <row r="7" spans="1:16" x14ac:dyDescent="0.2">
      <c r="A7" s="63" t="s">
        <v>49</v>
      </c>
      <c r="B7" s="69">
        <v>3.3102415278037822E-3</v>
      </c>
      <c r="C7" s="70">
        <v>0</v>
      </c>
      <c r="D7" s="70">
        <v>2.215316760224539E-2</v>
      </c>
      <c r="E7" s="70">
        <v>0</v>
      </c>
      <c r="F7" s="71">
        <v>0</v>
      </c>
      <c r="G7" s="69">
        <v>2.2662390882238074E-3</v>
      </c>
      <c r="H7" s="70">
        <v>5.0976219346217603E-3</v>
      </c>
      <c r="I7" s="70">
        <v>0</v>
      </c>
      <c r="J7" s="70">
        <v>0</v>
      </c>
      <c r="K7" s="71">
        <v>0</v>
      </c>
      <c r="L7" s="69">
        <v>0</v>
      </c>
      <c r="M7" s="70">
        <v>0</v>
      </c>
      <c r="N7" s="70">
        <v>0</v>
      </c>
      <c r="O7" s="70">
        <v>0</v>
      </c>
      <c r="P7" s="71">
        <v>0</v>
      </c>
    </row>
    <row r="8" spans="1:16" x14ac:dyDescent="0.2">
      <c r="A8" s="63" t="s">
        <v>50</v>
      </c>
      <c r="B8" s="69">
        <v>3.3102415278037822E-3</v>
      </c>
      <c r="C8" s="70">
        <v>0</v>
      </c>
      <c r="D8" s="70">
        <v>2.215316760224539E-2</v>
      </c>
      <c r="E8" s="70">
        <v>0</v>
      </c>
      <c r="F8" s="71">
        <v>0</v>
      </c>
      <c r="G8" s="69">
        <v>2.2662390882238074E-3</v>
      </c>
      <c r="H8" s="70">
        <v>5.0976219346217603E-3</v>
      </c>
      <c r="I8" s="70">
        <v>0</v>
      </c>
      <c r="J8" s="70">
        <v>0</v>
      </c>
      <c r="K8" s="71">
        <v>0</v>
      </c>
      <c r="L8" s="69">
        <v>3.9146913128760927E-3</v>
      </c>
      <c r="M8" s="70">
        <v>0</v>
      </c>
      <c r="N8" s="70">
        <v>0</v>
      </c>
      <c r="O8" s="70">
        <v>2.5570726675534082E-2</v>
      </c>
      <c r="P8" s="71">
        <v>0</v>
      </c>
    </row>
    <row r="9" spans="1:16" x14ac:dyDescent="0.2">
      <c r="A9" s="63" t="s">
        <v>51</v>
      </c>
      <c r="B9" s="69">
        <v>5.4746302190601011E-3</v>
      </c>
      <c r="C9" s="70">
        <v>3.9217814929910031E-3</v>
      </c>
      <c r="D9" s="70">
        <v>2.215316760224539E-2</v>
      </c>
      <c r="E9" s="70">
        <v>0</v>
      </c>
      <c r="F9" s="71">
        <v>0</v>
      </c>
      <c r="G9" s="69">
        <v>2.2662390882238074E-3</v>
      </c>
      <c r="H9" s="70">
        <v>5.0976219346217603E-3</v>
      </c>
      <c r="I9" s="70">
        <v>0</v>
      </c>
      <c r="J9" s="70">
        <v>0</v>
      </c>
      <c r="K9" s="71">
        <v>0</v>
      </c>
      <c r="L9" s="69">
        <v>3.9146913128760927E-3</v>
      </c>
      <c r="M9" s="70">
        <v>0</v>
      </c>
      <c r="N9" s="70">
        <v>0</v>
      </c>
      <c r="O9" s="70">
        <v>2.5570726675534082E-2</v>
      </c>
      <c r="P9" s="71">
        <v>0</v>
      </c>
    </row>
    <row r="10" spans="1:16" x14ac:dyDescent="0.2">
      <c r="A10" s="63" t="s">
        <v>52</v>
      </c>
      <c r="B10" s="69">
        <v>5.4746302190601011E-3</v>
      </c>
      <c r="C10" s="70">
        <v>3.9217814929910031E-3</v>
      </c>
      <c r="D10" s="70">
        <v>2.215316760224539E-2</v>
      </c>
      <c r="E10" s="70">
        <v>0</v>
      </c>
      <c r="F10" s="71">
        <v>0</v>
      </c>
      <c r="G10" s="69">
        <v>2.2662390882238074E-3</v>
      </c>
      <c r="H10" s="70">
        <v>5.0976219346217603E-3</v>
      </c>
      <c r="I10" s="70">
        <v>0</v>
      </c>
      <c r="J10" s="70">
        <v>0</v>
      </c>
      <c r="K10" s="71">
        <v>0</v>
      </c>
      <c r="L10" s="69">
        <v>5.892815585624522E-3</v>
      </c>
      <c r="M10" s="70">
        <v>0</v>
      </c>
      <c r="N10" s="70">
        <v>0</v>
      </c>
      <c r="O10" s="70">
        <v>2.5570726675534082E-2</v>
      </c>
      <c r="P10" s="71">
        <v>1.3225528604373316E-2</v>
      </c>
    </row>
    <row r="11" spans="1:16" x14ac:dyDescent="0.2">
      <c r="A11" s="63" t="s">
        <v>53</v>
      </c>
      <c r="B11" s="69">
        <v>7.676465081445422E-3</v>
      </c>
      <c r="C11" s="70">
        <v>7.9114138768642036E-3</v>
      </c>
      <c r="D11" s="70">
        <v>2.215316760224539E-2</v>
      </c>
      <c r="E11" s="70">
        <v>0</v>
      </c>
      <c r="F11" s="71">
        <v>0</v>
      </c>
      <c r="G11" s="69">
        <v>2.2662390882238074E-3</v>
      </c>
      <c r="H11" s="70">
        <v>5.0976219346217603E-3</v>
      </c>
      <c r="I11" s="70">
        <v>0</v>
      </c>
      <c r="J11" s="70">
        <v>0</v>
      </c>
      <c r="K11" s="71">
        <v>0</v>
      </c>
      <c r="L11" s="69">
        <v>5.892815585624522E-3</v>
      </c>
      <c r="M11" s="70">
        <v>0</v>
      </c>
      <c r="N11" s="70">
        <v>0</v>
      </c>
      <c r="O11" s="70">
        <v>2.5570726675534082E-2</v>
      </c>
      <c r="P11" s="71">
        <v>1.3225528604373316E-2</v>
      </c>
    </row>
    <row r="12" spans="1:16" x14ac:dyDescent="0.2">
      <c r="A12" s="63" t="s">
        <v>54</v>
      </c>
      <c r="B12" s="69">
        <v>9.2192473319603063E-3</v>
      </c>
      <c r="C12" s="70">
        <v>7.9114138768642036E-3</v>
      </c>
      <c r="D12" s="70">
        <v>3.247794707297514E-2</v>
      </c>
      <c r="E12" s="70">
        <v>0</v>
      </c>
      <c r="F12" s="71">
        <v>0</v>
      </c>
      <c r="G12" s="69">
        <v>7.3212723942375916E-3</v>
      </c>
      <c r="H12" s="70">
        <v>1.6468288337333895E-2</v>
      </c>
      <c r="I12" s="70">
        <v>0</v>
      </c>
      <c r="J12" s="70">
        <v>0</v>
      </c>
      <c r="K12" s="71">
        <v>0</v>
      </c>
      <c r="L12" s="69">
        <v>2.5379001961501377E-2</v>
      </c>
      <c r="M12" s="70">
        <v>0</v>
      </c>
      <c r="N12" s="70">
        <v>3.1957348139501872E-2</v>
      </c>
      <c r="O12" s="70">
        <v>7.785227612041587E-2</v>
      </c>
      <c r="P12" s="71">
        <v>3.3702870161984942E-2</v>
      </c>
    </row>
    <row r="13" spans="1:16" x14ac:dyDescent="0.2">
      <c r="A13" s="63" t="s">
        <v>55</v>
      </c>
      <c r="B13" s="69">
        <v>9.2192473319603063E-3</v>
      </c>
      <c r="C13" s="70">
        <v>7.9114138768642036E-3</v>
      </c>
      <c r="D13" s="70">
        <v>3.247794707297514E-2</v>
      </c>
      <c r="E13" s="70">
        <v>0</v>
      </c>
      <c r="F13" s="71">
        <v>0</v>
      </c>
      <c r="G13" s="69">
        <v>8.8174302388902021E-3</v>
      </c>
      <c r="H13" s="70">
        <v>1.6468288337333895E-2</v>
      </c>
      <c r="I13" s="70">
        <v>0</v>
      </c>
      <c r="J13" s="70">
        <v>0</v>
      </c>
      <c r="K13" s="71">
        <v>9.4372354451460697E-3</v>
      </c>
      <c r="L13" s="69">
        <v>3.8245121180890324E-2</v>
      </c>
      <c r="M13" s="70">
        <v>1.8619797902399312E-2</v>
      </c>
      <c r="N13" s="70">
        <v>5.0128554978942225E-2</v>
      </c>
      <c r="O13" s="70">
        <v>7.785227612041587E-2</v>
      </c>
      <c r="P13" s="71">
        <v>3.3702870161984942E-2</v>
      </c>
    </row>
    <row r="14" spans="1:16" x14ac:dyDescent="0.2">
      <c r="A14" s="63" t="s">
        <v>56</v>
      </c>
      <c r="B14" s="69">
        <v>1.6438869125631903E-2</v>
      </c>
      <c r="C14" s="70">
        <v>1.2837388554911726E-2</v>
      </c>
      <c r="D14" s="70">
        <v>4.9619085805934243E-2</v>
      </c>
      <c r="E14" s="70">
        <v>1.0125097732603595E-2</v>
      </c>
      <c r="F14" s="71">
        <v>0</v>
      </c>
      <c r="G14" s="69">
        <v>1.0159571834828574E-2</v>
      </c>
      <c r="H14" s="70">
        <v>1.9487268318032221E-2</v>
      </c>
      <c r="I14" s="70">
        <v>0</v>
      </c>
      <c r="J14" s="70">
        <v>0</v>
      </c>
      <c r="K14" s="71">
        <v>9.4372354451460697E-3</v>
      </c>
      <c r="L14" s="69">
        <v>3.8245121180890324E-2</v>
      </c>
      <c r="M14" s="70">
        <v>1.8619797902399312E-2</v>
      </c>
      <c r="N14" s="70">
        <v>5.0128554978942225E-2</v>
      </c>
      <c r="O14" s="70">
        <v>7.785227612041587E-2</v>
      </c>
      <c r="P14" s="71">
        <v>3.3702870161984942E-2</v>
      </c>
    </row>
    <row r="15" spans="1:16" x14ac:dyDescent="0.2">
      <c r="A15" s="63" t="s">
        <v>57</v>
      </c>
      <c r="B15" s="69">
        <v>1.9636772140048678E-2</v>
      </c>
      <c r="C15" s="70">
        <v>1.5537854012023178E-2</v>
      </c>
      <c r="D15" s="70">
        <v>4.9619085805934243E-2</v>
      </c>
      <c r="E15" s="70">
        <v>1.9038311180609849E-2</v>
      </c>
      <c r="F15" s="71">
        <v>0</v>
      </c>
      <c r="G15" s="69">
        <v>1.3982475151128443E-2</v>
      </c>
      <c r="H15" s="70">
        <v>2.8086412115513104E-2</v>
      </c>
      <c r="I15" s="70">
        <v>0</v>
      </c>
      <c r="J15" s="70">
        <v>0</v>
      </c>
      <c r="K15" s="71">
        <v>9.4372354451460697E-3</v>
      </c>
      <c r="L15" s="69">
        <v>6.1076664782738793E-2</v>
      </c>
      <c r="M15" s="70">
        <v>1.8619797902399312E-2</v>
      </c>
      <c r="N15" s="70">
        <v>8.0177295455620926E-2</v>
      </c>
      <c r="O15" s="70">
        <v>9.9324085887239066E-2</v>
      </c>
      <c r="P15" s="71">
        <v>0.11144452779861633</v>
      </c>
    </row>
    <row r="16" spans="1:16" x14ac:dyDescent="0.2">
      <c r="A16" s="63" t="s">
        <v>58</v>
      </c>
      <c r="B16" s="69">
        <v>1.9636772140048678E-2</v>
      </c>
      <c r="C16" s="70">
        <v>1.5537854012023178E-2</v>
      </c>
      <c r="D16" s="70">
        <v>4.9619085805934243E-2</v>
      </c>
      <c r="E16" s="70">
        <v>1.9038311180609849E-2</v>
      </c>
      <c r="F16" s="71">
        <v>0</v>
      </c>
      <c r="G16" s="69">
        <v>2.2469870571345276E-2</v>
      </c>
      <c r="H16" s="70">
        <v>3.2095221598079732E-2</v>
      </c>
      <c r="I16" s="70">
        <v>6.3487617580468229E-3</v>
      </c>
      <c r="J16" s="70">
        <v>2.3096342794759826E-2</v>
      </c>
      <c r="K16" s="71">
        <v>1.8805079453195477E-2</v>
      </c>
      <c r="L16" s="69">
        <v>6.8103992818910206E-2</v>
      </c>
      <c r="M16" s="70">
        <v>3.4816340213591306E-2</v>
      </c>
      <c r="N16" s="70">
        <v>8.0177295455620926E-2</v>
      </c>
      <c r="O16" s="70">
        <v>9.9324085887239066E-2</v>
      </c>
      <c r="P16" s="71">
        <v>0.11144452779861633</v>
      </c>
    </row>
    <row r="17" spans="1:16" x14ac:dyDescent="0.2">
      <c r="A17" s="63" t="s">
        <v>59</v>
      </c>
      <c r="B17" s="69">
        <v>3.0900580415652495E-2</v>
      </c>
      <c r="C17" s="70">
        <v>1.5537854012023178E-2</v>
      </c>
      <c r="D17" s="70">
        <v>6.8013231756214917E-2</v>
      </c>
      <c r="E17" s="70">
        <v>4.8670836591086786E-2</v>
      </c>
      <c r="F17" s="71">
        <v>2.6499790239127394E-2</v>
      </c>
      <c r="G17" s="69">
        <v>2.9978162696164445E-2</v>
      </c>
      <c r="H17" s="70">
        <v>3.2095221598079732E-2</v>
      </c>
      <c r="I17" s="70">
        <v>1.2697523516093646E-2</v>
      </c>
      <c r="J17" s="70">
        <v>3.6333242358078603E-2</v>
      </c>
      <c r="K17" s="71">
        <v>4.3265561029768931E-2</v>
      </c>
      <c r="L17" s="69">
        <v>7.7653844875162081E-2</v>
      </c>
      <c r="M17" s="70">
        <v>4.6568650926679764E-2</v>
      </c>
      <c r="N17" s="70">
        <v>8.8442670788838579E-2</v>
      </c>
      <c r="O17" s="70">
        <v>0.10374874453703956</v>
      </c>
      <c r="P17" s="71">
        <v>0.12211386179878303</v>
      </c>
    </row>
    <row r="18" spans="1:16" x14ac:dyDescent="0.2">
      <c r="A18" s="63" t="s">
        <v>60</v>
      </c>
      <c r="B18" s="69">
        <v>4.5227485489608685E-2</v>
      </c>
      <c r="C18" s="70">
        <v>3.0614321966047416E-2</v>
      </c>
      <c r="D18" s="70">
        <v>7.4278267842822779E-2</v>
      </c>
      <c r="E18" s="70">
        <v>6.3487099296325261E-2</v>
      </c>
      <c r="F18" s="71">
        <v>4.7336036917913576E-2</v>
      </c>
      <c r="G18" s="69">
        <v>5.4714272355733534E-2</v>
      </c>
      <c r="H18" s="70">
        <v>5.3747741951448866E-2</v>
      </c>
      <c r="I18" s="70">
        <v>1.7995938659757724E-2</v>
      </c>
      <c r="J18" s="70">
        <v>9.1566593886462891E-2</v>
      </c>
      <c r="K18" s="71">
        <v>7.4526403441815284E-2</v>
      </c>
      <c r="L18" s="69">
        <v>0.10401359752651353</v>
      </c>
      <c r="M18" s="70">
        <v>7.4986830132656487E-2</v>
      </c>
      <c r="N18" s="70">
        <v>9.5272646970676833E-2</v>
      </c>
      <c r="O18" s="70">
        <v>0.16762127093569315</v>
      </c>
      <c r="P18" s="71">
        <v>0.13850684893445583</v>
      </c>
    </row>
    <row r="19" spans="1:16" x14ac:dyDescent="0.2">
      <c r="A19" s="63" t="s">
        <v>61</v>
      </c>
      <c r="B19" s="69">
        <v>5.8827934843662236E-2</v>
      </c>
      <c r="C19" s="70">
        <v>3.4997489517037357E-2</v>
      </c>
      <c r="D19" s="70">
        <v>7.4278267842822779E-2</v>
      </c>
      <c r="E19" s="70">
        <v>7.4941360437842067E-2</v>
      </c>
      <c r="F19" s="71">
        <v>0.13124038596000559</v>
      </c>
      <c r="G19" s="69">
        <v>7.5099422989125364E-2</v>
      </c>
      <c r="H19" s="70">
        <v>7.9235851624557679E-2</v>
      </c>
      <c r="I19" s="70">
        <v>2.7612445440328648E-2</v>
      </c>
      <c r="J19" s="70">
        <v>0.11302538209606988</v>
      </c>
      <c r="K19" s="71">
        <v>9.551731316355562E-2</v>
      </c>
      <c r="L19" s="69">
        <v>0.13848116626217627</v>
      </c>
      <c r="M19" s="70">
        <v>9.8606388582922283E-2</v>
      </c>
      <c r="N19" s="70">
        <v>0.10571478145653579</v>
      </c>
      <c r="O19" s="70">
        <v>0.25106544694481392</v>
      </c>
      <c r="P19" s="71">
        <v>0.19663249145619738</v>
      </c>
    </row>
    <row r="20" spans="1:16" x14ac:dyDescent="0.2">
      <c r="A20" s="135" t="s">
        <v>62</v>
      </c>
      <c r="B20" s="138">
        <v>8.5819134993446927E-2</v>
      </c>
      <c r="C20" s="139">
        <v>5.0521773350884092E-2</v>
      </c>
      <c r="D20" s="139">
        <v>0.11357257417802727</v>
      </c>
      <c r="E20" s="139">
        <v>0.12181391712275216</v>
      </c>
      <c r="F20" s="140">
        <v>0.16459236470423716</v>
      </c>
      <c r="G20" s="138">
        <v>9.8306371322174499E-2</v>
      </c>
      <c r="H20" s="139">
        <v>9.7696171834401532E-2</v>
      </c>
      <c r="I20" s="139">
        <v>2.7612445440328648E-2</v>
      </c>
      <c r="J20" s="139">
        <v>0.14188728165938866</v>
      </c>
      <c r="K20" s="140">
        <v>0.16077995975296649</v>
      </c>
      <c r="L20" s="138">
        <v>0.16095116194022407</v>
      </c>
      <c r="M20" s="139">
        <v>0.11969733250323261</v>
      </c>
      <c r="N20" s="139">
        <v>0.12757701468523747</v>
      </c>
      <c r="O20" s="139">
        <v>0.25106544694481392</v>
      </c>
      <c r="P20" s="140">
        <v>0.24717290433719541</v>
      </c>
    </row>
    <row r="21" spans="1:16" x14ac:dyDescent="0.2">
      <c r="A21" s="63" t="s">
        <v>63</v>
      </c>
      <c r="B21" s="69">
        <v>0.12877738251263809</v>
      </c>
      <c r="C21" s="70">
        <v>9.5330501689487174E-2</v>
      </c>
      <c r="D21" s="70">
        <v>0.14990978348035286</v>
      </c>
      <c r="E21" s="70">
        <v>0.13858483189992182</v>
      </c>
      <c r="F21" s="71">
        <v>0.25409033701580197</v>
      </c>
      <c r="G21" s="69">
        <v>0.13948921611229986</v>
      </c>
      <c r="H21" s="70">
        <v>0.1084976862735394</v>
      </c>
      <c r="I21" s="70">
        <v>8.2603925962234218E-2</v>
      </c>
      <c r="J21" s="70">
        <v>0.23157751091703058</v>
      </c>
      <c r="K21" s="71">
        <v>0.21729928526819792</v>
      </c>
      <c r="L21" s="69">
        <v>0.18330479736693372</v>
      </c>
      <c r="M21" s="70">
        <v>0.14556774100857239</v>
      </c>
      <c r="N21" s="70">
        <v>0.13890247172579143</v>
      </c>
      <c r="O21" s="70">
        <v>0.27519748093053559</v>
      </c>
      <c r="P21" s="71">
        <v>0.2769303436970354</v>
      </c>
    </row>
    <row r="22" spans="1:16" x14ac:dyDescent="0.2">
      <c r="A22" s="63" t="s">
        <v>64</v>
      </c>
      <c r="B22" s="69">
        <v>0.16391686950009363</v>
      </c>
      <c r="C22" s="70">
        <v>0.13498256232104328</v>
      </c>
      <c r="D22" s="70">
        <v>0.17747594226142743</v>
      </c>
      <c r="E22" s="70">
        <v>0.17447224394057859</v>
      </c>
      <c r="F22" s="71">
        <v>0.27520626485806177</v>
      </c>
      <c r="G22" s="69">
        <v>0.1579491636367637</v>
      </c>
      <c r="H22" s="70">
        <v>0.11682462695800649</v>
      </c>
      <c r="I22" s="70">
        <v>9.7868963424596792E-2</v>
      </c>
      <c r="J22" s="70">
        <v>0.25365038209606988</v>
      </c>
      <c r="K22" s="71">
        <v>0.26524876830199157</v>
      </c>
      <c r="L22" s="69">
        <v>0.21799261943548653</v>
      </c>
      <c r="M22" s="70">
        <v>0.16748240026818639</v>
      </c>
      <c r="N22" s="70">
        <v>0.13890247172579143</v>
      </c>
      <c r="O22" s="70">
        <v>0.32071988924780803</v>
      </c>
      <c r="P22" s="71">
        <v>0.39868300408435442</v>
      </c>
    </row>
    <row r="23" spans="1:16" x14ac:dyDescent="0.2">
      <c r="A23" s="63" t="s">
        <v>65</v>
      </c>
      <c r="B23" s="69">
        <v>0.2251338700617862</v>
      </c>
      <c r="C23" s="70">
        <v>0.19631976767854961</v>
      </c>
      <c r="D23" s="70">
        <v>0.20604450681635927</v>
      </c>
      <c r="E23" s="70">
        <v>0.26884284597341673</v>
      </c>
      <c r="F23" s="71">
        <v>0.3220528597398965</v>
      </c>
      <c r="G23" s="69">
        <v>0.17192613820758093</v>
      </c>
      <c r="H23" s="70">
        <v>0.12641360025735568</v>
      </c>
      <c r="I23" s="70">
        <v>0.11217701841607731</v>
      </c>
      <c r="J23" s="70">
        <v>0.25900655021834063</v>
      </c>
      <c r="K23" s="71">
        <v>0.29980570397612938</v>
      </c>
      <c r="L23" s="69">
        <v>0.25376092955217922</v>
      </c>
      <c r="M23" s="70">
        <v>0.21924237344954745</v>
      </c>
      <c r="N23" s="70">
        <v>0.15650582835149926</v>
      </c>
      <c r="O23" s="70">
        <v>0.33942289421536959</v>
      </c>
      <c r="P23" s="71">
        <v>0.43752604817871132</v>
      </c>
    </row>
    <row r="24" spans="1:16" x14ac:dyDescent="0.2">
      <c r="A24" s="63" t="s">
        <v>66</v>
      </c>
      <c r="B24" s="69">
        <v>0.28594645197528556</v>
      </c>
      <c r="C24" s="70">
        <v>0.27366978328425451</v>
      </c>
      <c r="D24" s="70">
        <v>0.23095429029671211</v>
      </c>
      <c r="E24" s="70">
        <v>0.30656763096168882</v>
      </c>
      <c r="F24" s="71">
        <v>0.3890364983918333</v>
      </c>
      <c r="G24" s="69">
        <v>0.23007277267751752</v>
      </c>
      <c r="H24" s="70">
        <v>0.18193066244339412</v>
      </c>
      <c r="I24" s="70">
        <v>0.14777209812571485</v>
      </c>
      <c r="J24" s="70">
        <v>0.35807860262008734</v>
      </c>
      <c r="K24" s="71">
        <v>0.35722711817361741</v>
      </c>
      <c r="L24" s="69">
        <v>0.27692493101499382</v>
      </c>
      <c r="M24" s="70">
        <v>0.24570662324601314</v>
      </c>
      <c r="N24" s="70">
        <v>0.17899900626212595</v>
      </c>
      <c r="O24" s="70">
        <v>0.36689378104725973</v>
      </c>
      <c r="P24" s="71">
        <v>0.44788975021533162</v>
      </c>
    </row>
    <row r="25" spans="1:16" x14ac:dyDescent="0.2">
      <c r="A25" s="63" t="s">
        <v>67</v>
      </c>
      <c r="B25" s="69">
        <v>0.34988204456094368</v>
      </c>
      <c r="C25" s="70">
        <v>0.31672795863809688</v>
      </c>
      <c r="D25" s="70">
        <v>0.29761427425821974</v>
      </c>
      <c r="E25" s="70">
        <v>0.40172009382329943</v>
      </c>
      <c r="F25" s="71">
        <v>0.50090896378128935</v>
      </c>
      <c r="G25" s="69">
        <v>0.25938536515602401</v>
      </c>
      <c r="H25" s="70">
        <v>0.20619385810794089</v>
      </c>
      <c r="I25" s="70">
        <v>0.17092640571388562</v>
      </c>
      <c r="J25" s="70">
        <v>0.40553356986899564</v>
      </c>
      <c r="K25" s="71">
        <v>0.39140240094372358</v>
      </c>
      <c r="L25" s="69">
        <v>0.3233360484058645</v>
      </c>
      <c r="M25" s="70">
        <v>0.28327187395239695</v>
      </c>
      <c r="N25" s="70">
        <v>0.24207770083757904</v>
      </c>
      <c r="O25" s="70">
        <v>0.41838812128450831</v>
      </c>
      <c r="P25" s="71">
        <v>0.48539912755966769</v>
      </c>
    </row>
    <row r="26" spans="1:16" x14ac:dyDescent="0.2">
      <c r="A26" s="63" t="s">
        <v>68</v>
      </c>
      <c r="B26" s="69">
        <v>0.4096760906197342</v>
      </c>
      <c r="C26" s="70">
        <v>0.36153668697669994</v>
      </c>
      <c r="D26" s="70">
        <v>0.43133520449077789</v>
      </c>
      <c r="E26" s="70">
        <v>0.47455043002345582</v>
      </c>
      <c r="F26" s="71">
        <v>0.51146692770241931</v>
      </c>
      <c r="G26" s="69">
        <v>0.30933063438192732</v>
      </c>
      <c r="H26" s="70">
        <v>0.24390636212912323</v>
      </c>
      <c r="I26" s="70">
        <v>0.24669140816469437</v>
      </c>
      <c r="J26" s="70">
        <v>0.44909934497816595</v>
      </c>
      <c r="K26" s="71">
        <v>0.44375824023315524</v>
      </c>
      <c r="L26" s="69">
        <v>0.35070148608663848</v>
      </c>
      <c r="M26" s="70">
        <v>0.31911306929744748</v>
      </c>
      <c r="N26" s="70">
        <v>0.2497279051059198</v>
      </c>
      <c r="O26" s="70">
        <v>0.41838812128450831</v>
      </c>
      <c r="P26" s="71">
        <v>0.55091550665444133</v>
      </c>
    </row>
    <row r="27" spans="1:16" x14ac:dyDescent="0.2">
      <c r="A27" s="63" t="s">
        <v>69</v>
      </c>
      <c r="B27" s="69">
        <v>0.47616551207639024</v>
      </c>
      <c r="C27" s="70">
        <v>0.45819706612747818</v>
      </c>
      <c r="D27" s="70">
        <v>0.47268444266238974</v>
      </c>
      <c r="E27" s="70">
        <v>0.49042220484753712</v>
      </c>
      <c r="F27" s="71">
        <v>0.54810516011746613</v>
      </c>
      <c r="G27" s="69">
        <v>0.35255419446751635</v>
      </c>
      <c r="H27" s="70">
        <v>0.27409616193610647</v>
      </c>
      <c r="I27" s="70">
        <v>0.28483066078472563</v>
      </c>
      <c r="J27" s="70">
        <v>0.47744950873362446</v>
      </c>
      <c r="K27" s="71">
        <v>0.54621469710637705</v>
      </c>
      <c r="L27" s="69">
        <v>0.38536021809235677</v>
      </c>
      <c r="M27" s="70">
        <v>0.34211005220056517</v>
      </c>
      <c r="N27" s="70">
        <v>0.28148019622379605</v>
      </c>
      <c r="O27" s="70">
        <v>0.43717256168734225</v>
      </c>
      <c r="P27" s="71">
        <v>0.64077130393709536</v>
      </c>
    </row>
    <row r="28" spans="1:16" x14ac:dyDescent="0.2">
      <c r="A28" s="63" t="s">
        <v>70</v>
      </c>
      <c r="B28" s="69">
        <v>0.54916307807526688</v>
      </c>
      <c r="C28" s="70">
        <v>0.52574941308979384</v>
      </c>
      <c r="D28" s="70">
        <v>0.54330392943063355</v>
      </c>
      <c r="E28" s="70">
        <v>0.59738076622361214</v>
      </c>
      <c r="F28" s="71">
        <v>0.591735421619354</v>
      </c>
      <c r="G28" s="69">
        <v>0.38471608754723624</v>
      </c>
      <c r="H28" s="70">
        <v>0.32452797505629649</v>
      </c>
      <c r="I28" s="70">
        <v>0.30495063370912401</v>
      </c>
      <c r="J28" s="70">
        <v>0.49727074235807861</v>
      </c>
      <c r="K28" s="71">
        <v>0.55759489279022967</v>
      </c>
      <c r="L28" s="69">
        <v>0.40826656471292261</v>
      </c>
      <c r="M28" s="70">
        <v>0.37434030937215657</v>
      </c>
      <c r="N28" s="70">
        <v>0.29749041752764321</v>
      </c>
      <c r="O28" s="70">
        <v>0.43717256168734225</v>
      </c>
      <c r="P28" s="71">
        <v>0.67222361145842013</v>
      </c>
    </row>
    <row r="29" spans="1:16" x14ac:dyDescent="0.2">
      <c r="A29" s="63" t="s">
        <v>71</v>
      </c>
      <c r="B29" s="69">
        <v>0.58618236285339831</v>
      </c>
      <c r="C29" s="70">
        <v>0.57652901982603033</v>
      </c>
      <c r="D29" s="70">
        <v>0.55142341619887736</v>
      </c>
      <c r="E29" s="70">
        <v>0.62740422204847535</v>
      </c>
      <c r="F29" s="71">
        <v>0.61068382044469316</v>
      </c>
      <c r="G29" s="69">
        <v>0.42680652808871339</v>
      </c>
      <c r="H29" s="70">
        <v>0.39140333077627371</v>
      </c>
      <c r="I29" s="70">
        <v>0.33239969189832647</v>
      </c>
      <c r="J29" s="70">
        <v>0.51825191048034935</v>
      </c>
      <c r="K29" s="71">
        <v>0.57341614044826872</v>
      </c>
      <c r="L29" s="69">
        <v>0.43585225572658665</v>
      </c>
      <c r="M29" s="70">
        <v>0.42056414922656971</v>
      </c>
      <c r="N29" s="70">
        <v>0.30290076817515021</v>
      </c>
      <c r="O29" s="70">
        <v>0.45913298406579989</v>
      </c>
      <c r="P29" s="71">
        <v>0.69056152927120662</v>
      </c>
    </row>
    <row r="30" spans="1:16" x14ac:dyDescent="0.2">
      <c r="A30" s="135" t="s">
        <v>72</v>
      </c>
      <c r="B30" s="138">
        <v>0.62800973600449361</v>
      </c>
      <c r="C30" s="139">
        <v>0.62022499355416538</v>
      </c>
      <c r="D30" s="139">
        <v>0.60685645549318368</v>
      </c>
      <c r="E30" s="139">
        <v>0.6321344800625488</v>
      </c>
      <c r="F30" s="140">
        <v>0.69025311145294377</v>
      </c>
      <c r="G30" s="138">
        <v>0.46006853723067787</v>
      </c>
      <c r="H30" s="139">
        <v>0.43543837074063985</v>
      </c>
      <c r="I30" s="139">
        <v>0.37189272459911771</v>
      </c>
      <c r="J30" s="139">
        <v>0.5296124454148472</v>
      </c>
      <c r="K30" s="140">
        <v>0.58948025813614602</v>
      </c>
      <c r="L30" s="138">
        <v>0.46710329465740219</v>
      </c>
      <c r="M30" s="139">
        <v>0.4530338585316796</v>
      </c>
      <c r="N30" s="139">
        <v>0.34014227802577407</v>
      </c>
      <c r="O30" s="139">
        <v>0.48017047151117026</v>
      </c>
      <c r="P30" s="140">
        <v>0.71817954488622149</v>
      </c>
    </row>
    <row r="31" spans="1:16" x14ac:dyDescent="0.2">
      <c r="A31" s="63" t="s">
        <v>73</v>
      </c>
      <c r="B31" s="69">
        <v>0.65209511327466774</v>
      </c>
      <c r="C31" s="70">
        <v>0.63805620767800686</v>
      </c>
      <c r="D31" s="70">
        <v>0.62966118684843631</v>
      </c>
      <c r="E31" s="70">
        <v>0.66551993745113358</v>
      </c>
      <c r="F31" s="71">
        <v>0.73171584393791089</v>
      </c>
      <c r="G31" s="69">
        <v>0.50765955808337782</v>
      </c>
      <c r="H31" s="70">
        <v>0.46164410680260315</v>
      </c>
      <c r="I31" s="70">
        <v>0.46987839320309038</v>
      </c>
      <c r="J31" s="70">
        <v>0.55571097161572058</v>
      </c>
      <c r="K31" s="71">
        <v>0.64398723197557428</v>
      </c>
      <c r="L31" s="69">
        <v>0.50797067721666278</v>
      </c>
      <c r="M31" s="70">
        <v>0.47992912216847861</v>
      </c>
      <c r="N31" s="70">
        <v>0.4030474628136978</v>
      </c>
      <c r="O31" s="70">
        <v>0.50441108607725516</v>
      </c>
      <c r="P31" s="71">
        <v>0.77777777777777768</v>
      </c>
    </row>
    <row r="32" spans="1:16" x14ac:dyDescent="0.2">
      <c r="A32" s="63" t="s">
        <v>74</v>
      </c>
      <c r="B32" s="69">
        <v>0.6762404044186483</v>
      </c>
      <c r="C32" s="70">
        <v>0.65605026393996557</v>
      </c>
      <c r="D32" s="70">
        <v>0.64544907778668814</v>
      </c>
      <c r="E32" s="70">
        <v>0.72474589523064881</v>
      </c>
      <c r="F32" s="71">
        <v>0.73647042371696281</v>
      </c>
      <c r="G32" s="69">
        <v>0.56164225325771866</v>
      </c>
      <c r="H32" s="70">
        <v>0.51504540842839808</v>
      </c>
      <c r="I32" s="70">
        <v>0.56041827136288314</v>
      </c>
      <c r="J32" s="70">
        <v>0.57491812227074246</v>
      </c>
      <c r="K32" s="71">
        <v>0.68062591076261192</v>
      </c>
      <c r="L32" s="69">
        <v>0.55832142025998199</v>
      </c>
      <c r="M32" s="70">
        <v>0.51491786791820326</v>
      </c>
      <c r="N32" s="70">
        <v>0.49480259318264275</v>
      </c>
      <c r="O32" s="70">
        <v>0.56440185672792431</v>
      </c>
      <c r="P32" s="71">
        <v>0.78989191742380027</v>
      </c>
    </row>
    <row r="33" spans="1:16" x14ac:dyDescent="0.2">
      <c r="A33" s="63" t="s">
        <v>75</v>
      </c>
      <c r="B33" s="69">
        <v>0.68530237783186676</v>
      </c>
      <c r="C33" s="70">
        <v>0.66191258091218741</v>
      </c>
      <c r="D33" s="70">
        <v>0.64544907778668814</v>
      </c>
      <c r="E33" s="70">
        <v>0.73545738858483178</v>
      </c>
      <c r="F33" s="71">
        <v>0.77171025031464147</v>
      </c>
      <c r="G33" s="69">
        <v>0.58753348478264456</v>
      </c>
      <c r="H33" s="70">
        <v>0.54113978867140122</v>
      </c>
      <c r="I33" s="70">
        <v>0.58018812874915393</v>
      </c>
      <c r="J33" s="70">
        <v>0.62633051310043675</v>
      </c>
      <c r="K33" s="71">
        <v>0.68909166608840466</v>
      </c>
      <c r="L33" s="69">
        <v>0.61826772831543597</v>
      </c>
      <c r="M33" s="70">
        <v>0.58295100809348221</v>
      </c>
      <c r="N33" s="70">
        <v>0.55136678391722005</v>
      </c>
      <c r="O33" s="70">
        <v>0.65270501370829836</v>
      </c>
      <c r="P33" s="71">
        <v>0.80331193909588494</v>
      </c>
    </row>
    <row r="34" spans="1:16" x14ac:dyDescent="0.2">
      <c r="A34" s="63" t="s">
        <v>76</v>
      </c>
      <c r="B34" s="69">
        <v>0.70602508893465654</v>
      </c>
      <c r="C34" s="70">
        <v>0.67489924142703994</v>
      </c>
      <c r="D34" s="70">
        <v>0.66865477145148366</v>
      </c>
      <c r="E34" s="70">
        <v>0.77228303362001549</v>
      </c>
      <c r="F34" s="71">
        <v>0.80002796811634747</v>
      </c>
      <c r="G34" s="69">
        <v>0.63236871489942192</v>
      </c>
      <c r="H34" s="70">
        <v>0.56432654475266619</v>
      </c>
      <c r="I34" s="70">
        <v>0.63408258058492639</v>
      </c>
      <c r="J34" s="70">
        <v>0.63663346069868998</v>
      </c>
      <c r="K34" s="71">
        <v>0.81628617028658668</v>
      </c>
      <c r="L34" s="69">
        <v>0.64539628977027153</v>
      </c>
      <c r="M34" s="70">
        <v>0.62175183180882154</v>
      </c>
      <c r="N34" s="70">
        <v>0.57043708692840356</v>
      </c>
      <c r="O34" s="70">
        <v>0.6706479546133175</v>
      </c>
      <c r="P34" s="71">
        <v>0.82017726653885681</v>
      </c>
    </row>
    <row r="35" spans="1:16" x14ac:dyDescent="0.2">
      <c r="A35" s="63" t="s">
        <v>77</v>
      </c>
      <c r="B35" s="69">
        <v>0.72272608125819149</v>
      </c>
      <c r="C35" s="70">
        <v>0.69377535927046718</v>
      </c>
      <c r="D35" s="70">
        <v>0.68810144346431446</v>
      </c>
      <c r="E35" s="70">
        <v>0.78991399530883488</v>
      </c>
      <c r="F35" s="71">
        <v>0.80002796811634747</v>
      </c>
      <c r="G35" s="69">
        <v>0.65971760020682191</v>
      </c>
      <c r="H35" s="70">
        <v>0.59633515626933242</v>
      </c>
      <c r="I35" s="70">
        <v>0.64320892561211873</v>
      </c>
      <c r="J35" s="70">
        <v>0.68756823144104806</v>
      </c>
      <c r="K35" s="71">
        <v>0.83366872527930058</v>
      </c>
      <c r="L35" s="69">
        <v>0.69243492137371576</v>
      </c>
      <c r="M35" s="70">
        <v>0.69013936114170793</v>
      </c>
      <c r="N35" s="70">
        <v>0.58434941716485012</v>
      </c>
      <c r="O35" s="70">
        <v>0.73848367219522792</v>
      </c>
      <c r="P35" s="71">
        <v>0.8423494762579532</v>
      </c>
    </row>
    <row r="36" spans="1:16" x14ac:dyDescent="0.2">
      <c r="A36" s="63" t="s">
        <v>78</v>
      </c>
      <c r="B36" s="69">
        <v>0.74457217749485127</v>
      </c>
      <c r="C36" s="70">
        <v>0.70711484441790717</v>
      </c>
      <c r="D36" s="70">
        <v>0.75335805934242195</v>
      </c>
      <c r="E36" s="70">
        <v>0.78991399530883488</v>
      </c>
      <c r="F36" s="71">
        <v>0.84421759194518264</v>
      </c>
      <c r="G36" s="69">
        <v>0.69346916099648526</v>
      </c>
      <c r="H36" s="70">
        <v>0.63127613768528357</v>
      </c>
      <c r="I36" s="70">
        <v>0.66258198538851165</v>
      </c>
      <c r="J36" s="70">
        <v>0.77224344978165949</v>
      </c>
      <c r="K36" s="71">
        <v>0.83366872527930058</v>
      </c>
      <c r="L36" s="69">
        <v>0.71368313441271303</v>
      </c>
      <c r="M36" s="70">
        <v>0.71413246492026261</v>
      </c>
      <c r="N36" s="70">
        <v>0.61849929807404136</v>
      </c>
      <c r="O36" s="70">
        <v>0.73848367219522792</v>
      </c>
      <c r="P36" s="71">
        <v>0.85465810897168715</v>
      </c>
    </row>
    <row r="37" spans="1:16" x14ac:dyDescent="0.2">
      <c r="A37" s="63" t="s">
        <v>79</v>
      </c>
      <c r="B37" s="69">
        <v>0.75742370342632481</v>
      </c>
      <c r="C37" s="70">
        <v>0.71983010136923098</v>
      </c>
      <c r="D37" s="70">
        <v>0.75335805934242195</v>
      </c>
      <c r="E37" s="70">
        <v>0.82036747458952297</v>
      </c>
      <c r="F37" s="71">
        <v>0.84421759194518264</v>
      </c>
      <c r="G37" s="69">
        <v>0.72481696819014418</v>
      </c>
      <c r="H37" s="70">
        <v>0.69133404271114285</v>
      </c>
      <c r="I37" s="70">
        <v>0.67548957822748179</v>
      </c>
      <c r="J37" s="70">
        <v>0.78220524017467263</v>
      </c>
      <c r="K37" s="71">
        <v>0.83366872527930058</v>
      </c>
      <c r="L37" s="69">
        <v>0.72718507929119969</v>
      </c>
      <c r="M37" s="70">
        <v>0.73032900723145455</v>
      </c>
      <c r="N37" s="70">
        <v>0.63444642490969605</v>
      </c>
      <c r="O37" s="70">
        <v>0.75333206655989582</v>
      </c>
      <c r="P37" s="71">
        <v>0.85465810897168715</v>
      </c>
    </row>
    <row r="38" spans="1:16" x14ac:dyDescent="0.2">
      <c r="A38" s="63" t="s">
        <v>80</v>
      </c>
      <c r="B38" s="69">
        <v>0.78192098857891801</v>
      </c>
      <c r="C38" s="70">
        <v>0.74332007979264769</v>
      </c>
      <c r="D38" s="70">
        <v>0.77696471531676037</v>
      </c>
      <c r="E38" s="70">
        <v>0.83764659890539472</v>
      </c>
      <c r="F38" s="71">
        <v>0.88805761431967567</v>
      </c>
      <c r="G38" s="69">
        <v>0.74353544298923546</v>
      </c>
      <c r="H38" s="70">
        <v>0.71865333696270806</v>
      </c>
      <c r="I38" s="70">
        <v>0.70338211609831247</v>
      </c>
      <c r="J38" s="70">
        <v>0.78220524017467263</v>
      </c>
      <c r="K38" s="71">
        <v>0.83366872527930058</v>
      </c>
      <c r="L38" s="69">
        <v>0.73989743674989183</v>
      </c>
      <c r="M38" s="70">
        <v>0.74236866050476524</v>
      </c>
      <c r="N38" s="70">
        <v>0.65586699686105021</v>
      </c>
      <c r="O38" s="70">
        <v>0.76538451098021121</v>
      </c>
      <c r="P38" s="71">
        <v>0.85465810897168715</v>
      </c>
    </row>
    <row r="39" spans="1:16" x14ac:dyDescent="0.2">
      <c r="A39" s="63" t="s">
        <v>81</v>
      </c>
      <c r="B39" s="69">
        <v>0.7861748736191726</v>
      </c>
      <c r="C39" s="70">
        <v>0.74332007979264769</v>
      </c>
      <c r="D39" s="70">
        <v>0.77696471531676037</v>
      </c>
      <c r="E39" s="70">
        <v>0.84839718530101627</v>
      </c>
      <c r="F39" s="71">
        <v>0.90854425954411977</v>
      </c>
      <c r="G39" s="69">
        <v>0.75580723766357361</v>
      </c>
      <c r="H39" s="70">
        <v>0.73597535324540342</v>
      </c>
      <c r="I39" s="70">
        <v>0.71176154797749924</v>
      </c>
      <c r="J39" s="70">
        <v>0.79035889737991283</v>
      </c>
      <c r="K39" s="71">
        <v>0.84175282770106175</v>
      </c>
      <c r="L39" s="69"/>
      <c r="M39" s="70"/>
      <c r="N39" s="70"/>
      <c r="O39" s="70"/>
      <c r="P39" s="71"/>
    </row>
    <row r="40" spans="1:16" x14ac:dyDescent="0.2">
      <c r="A40" s="63" t="s">
        <v>82</v>
      </c>
      <c r="B40" s="69">
        <v>0.79762591275042138</v>
      </c>
      <c r="C40" s="70">
        <v>0.75812514418314314</v>
      </c>
      <c r="D40" s="70">
        <v>0.77696471531676037</v>
      </c>
      <c r="E40" s="70">
        <v>0.86551993745113354</v>
      </c>
      <c r="F40" s="71">
        <v>0.90854425954411977</v>
      </c>
      <c r="G40" s="69">
        <v>0.77802408154060265</v>
      </c>
      <c r="H40" s="70">
        <v>0.77607582093984306</v>
      </c>
      <c r="I40" s="70">
        <v>0.71631304997315781</v>
      </c>
      <c r="J40" s="70">
        <v>0.79035889737991283</v>
      </c>
      <c r="K40" s="71">
        <v>0.86267434598570547</v>
      </c>
      <c r="L40" s="69"/>
      <c r="M40" s="70"/>
      <c r="N40" s="70"/>
      <c r="O40" s="70"/>
      <c r="P40" s="71"/>
    </row>
    <row r="41" spans="1:16" x14ac:dyDescent="0.2">
      <c r="A41" s="63" t="s">
        <v>83</v>
      </c>
      <c r="B41" s="69">
        <v>0.80187979779067597</v>
      </c>
      <c r="C41" s="70">
        <v>0.76185694318166397</v>
      </c>
      <c r="D41" s="70">
        <v>0.77696471531676037</v>
      </c>
      <c r="E41" s="70">
        <v>0.87697419859265036</v>
      </c>
      <c r="F41" s="71">
        <v>0.90854425954411977</v>
      </c>
      <c r="G41" s="69">
        <v>0.78606592995561042</v>
      </c>
      <c r="H41" s="70">
        <v>0.78108683279305136</v>
      </c>
      <c r="I41" s="70">
        <v>0.74098452489321476</v>
      </c>
      <c r="J41" s="70">
        <v>0.79035889737991283</v>
      </c>
      <c r="K41" s="71">
        <v>0.86267434598570547</v>
      </c>
      <c r="L41" s="69"/>
      <c r="M41" s="70"/>
      <c r="N41" s="70"/>
      <c r="O41" s="70"/>
      <c r="P41" s="71"/>
    </row>
    <row r="42" spans="1:16" x14ac:dyDescent="0.2">
      <c r="A42" s="63" t="s">
        <v>84</v>
      </c>
      <c r="B42" s="69">
        <v>0.80342258004119083</v>
      </c>
      <c r="C42" s="70">
        <v>0.76185694318166397</v>
      </c>
      <c r="D42" s="70">
        <v>0.77696471531676037</v>
      </c>
      <c r="E42" s="70">
        <v>0.88502736512900693</v>
      </c>
      <c r="F42" s="71">
        <v>0.90854425954411977</v>
      </c>
      <c r="G42" s="69">
        <v>0.79124197602847113</v>
      </c>
      <c r="H42" s="70">
        <v>0.7832025933532949</v>
      </c>
      <c r="I42" s="70">
        <v>0.75895712251709735</v>
      </c>
      <c r="J42" s="70">
        <v>0.79035889737991283</v>
      </c>
      <c r="K42" s="71">
        <v>0.86267434598570547</v>
      </c>
      <c r="L42" s="69"/>
      <c r="M42" s="70"/>
      <c r="N42" s="70"/>
      <c r="O42" s="70"/>
      <c r="P42" s="71"/>
    </row>
    <row r="43" spans="1:16" x14ac:dyDescent="0.2">
      <c r="A43" s="63" t="s">
        <v>85</v>
      </c>
      <c r="B43" s="69">
        <v>0.8150982961992137</v>
      </c>
      <c r="C43" s="70">
        <v>0.76185694318166397</v>
      </c>
      <c r="D43" s="70">
        <v>0.85510224538893365</v>
      </c>
      <c r="E43" s="70">
        <v>0.88502736512900693</v>
      </c>
      <c r="F43" s="71">
        <v>0.90854425954411977</v>
      </c>
      <c r="G43" s="69">
        <v>0.79815070489936701</v>
      </c>
      <c r="H43" s="70">
        <v>0.78735987726114176</v>
      </c>
      <c r="I43" s="70">
        <v>0.75895712251709735</v>
      </c>
      <c r="J43" s="70">
        <v>0.79035889737991283</v>
      </c>
      <c r="K43" s="71">
        <v>0.89459440705017013</v>
      </c>
      <c r="L43" s="69"/>
      <c r="M43" s="70"/>
      <c r="N43" s="70"/>
      <c r="O43" s="70"/>
      <c r="P43" s="71"/>
    </row>
    <row r="44" spans="1:16" x14ac:dyDescent="0.2">
      <c r="A44" s="63" t="s">
        <v>86</v>
      </c>
      <c r="B44" s="69">
        <v>0.8150982961992137</v>
      </c>
      <c r="C44" s="70">
        <v>0.76185694318166397</v>
      </c>
      <c r="D44" s="70">
        <v>0.85510224538893365</v>
      </c>
      <c r="E44" s="70">
        <v>0.88502736512900693</v>
      </c>
      <c r="F44" s="71">
        <v>0.90854425954411977</v>
      </c>
      <c r="G44" s="69">
        <v>0.80226513897216167</v>
      </c>
      <c r="H44" s="70">
        <v>0.78735987726114176</v>
      </c>
      <c r="I44" s="70">
        <v>0.76248161893424837</v>
      </c>
      <c r="J44" s="70">
        <v>0.79035889737991283</v>
      </c>
      <c r="K44" s="71">
        <v>0.9153077510235238</v>
      </c>
      <c r="L44" s="69"/>
      <c r="M44" s="70"/>
      <c r="N44" s="70"/>
      <c r="O44" s="70"/>
      <c r="P44" s="71"/>
    </row>
    <row r="45" spans="1:16" x14ac:dyDescent="0.2">
      <c r="A45" s="63" t="s">
        <v>87</v>
      </c>
      <c r="B45" s="69">
        <v>0.82611495974536608</v>
      </c>
      <c r="C45" s="70">
        <v>0.7639603207990121</v>
      </c>
      <c r="D45" s="70">
        <v>0.8793604651162793</v>
      </c>
      <c r="E45" s="70">
        <v>0.91755277560594206</v>
      </c>
      <c r="F45" s="71">
        <v>0.90854425954411977</v>
      </c>
      <c r="G45" s="69">
        <v>0.80801874597770074</v>
      </c>
      <c r="H45" s="70">
        <v>0.79341021009131174</v>
      </c>
      <c r="I45" s="70">
        <v>0.77548257591671921</v>
      </c>
      <c r="J45" s="70">
        <v>0.79035889737991283</v>
      </c>
      <c r="K45" s="71">
        <v>0.9153077510235238</v>
      </c>
      <c r="L45" s="69"/>
      <c r="M45" s="70"/>
      <c r="N45" s="70"/>
      <c r="O45" s="70"/>
      <c r="P45" s="71"/>
    </row>
    <row r="46" spans="1:16" x14ac:dyDescent="0.2">
      <c r="A46" s="63" t="s">
        <v>88</v>
      </c>
      <c r="B46" s="69">
        <v>0.83082568807339452</v>
      </c>
      <c r="C46" s="70">
        <v>0.76957837456405809</v>
      </c>
      <c r="D46" s="70">
        <v>0.8793604651162793</v>
      </c>
      <c r="E46" s="70">
        <v>0.92595777951524616</v>
      </c>
      <c r="F46" s="71">
        <v>0.90854425954411977</v>
      </c>
      <c r="G46" s="69">
        <v>0.81466894757396913</v>
      </c>
      <c r="H46" s="70">
        <v>0.79341021009131174</v>
      </c>
      <c r="I46" s="70">
        <v>0.77548257591671921</v>
      </c>
      <c r="J46" s="70">
        <v>0.8316048034934499</v>
      </c>
      <c r="K46" s="71">
        <v>0.9153077510235238</v>
      </c>
      <c r="L46" s="69"/>
      <c r="M46" s="70"/>
      <c r="N46" s="70"/>
      <c r="O46" s="70"/>
      <c r="P46" s="71"/>
    </row>
    <row r="47" spans="1:16" x14ac:dyDescent="0.2">
      <c r="A47" s="63" t="s">
        <v>89</v>
      </c>
      <c r="B47" s="69">
        <v>0.83266055045871568</v>
      </c>
      <c r="C47" s="70">
        <v>0.77290306821728572</v>
      </c>
      <c r="D47" s="70">
        <v>0.8793604651162793</v>
      </c>
      <c r="E47" s="70">
        <v>0.92595777951524616</v>
      </c>
      <c r="F47" s="71">
        <v>0.90854425954411977</v>
      </c>
      <c r="G47" s="69">
        <v>0.81765576268296314</v>
      </c>
      <c r="H47" s="70">
        <v>0.80012867783524289</v>
      </c>
      <c r="I47" s="70">
        <v>0.77548257591671921</v>
      </c>
      <c r="J47" s="70">
        <v>0.8316048034934499</v>
      </c>
      <c r="K47" s="71">
        <v>0.9153077510235238</v>
      </c>
      <c r="L47" s="69"/>
      <c r="M47" s="70"/>
      <c r="N47" s="70"/>
      <c r="O47" s="70"/>
      <c r="P47" s="71"/>
    </row>
    <row r="48" spans="1:16" x14ac:dyDescent="0.2">
      <c r="A48" s="63" t="s">
        <v>90</v>
      </c>
      <c r="B48" s="69">
        <v>0.83597828122074525</v>
      </c>
      <c r="C48" s="70">
        <v>0.77891465714944841</v>
      </c>
      <c r="D48" s="70">
        <v>0.8793604651162793</v>
      </c>
      <c r="E48" s="70">
        <v>0.92595777951524616</v>
      </c>
      <c r="F48" s="71">
        <v>0.90854425954411977</v>
      </c>
      <c r="G48" s="69"/>
      <c r="H48" s="70"/>
      <c r="I48" s="70"/>
      <c r="J48" s="70"/>
      <c r="K48" s="71"/>
      <c r="L48" s="69"/>
      <c r="M48" s="70"/>
      <c r="N48" s="70"/>
      <c r="O48" s="70"/>
      <c r="P48" s="71"/>
    </row>
    <row r="49" spans="1:16" x14ac:dyDescent="0.2">
      <c r="A49" s="63" t="s">
        <v>91</v>
      </c>
      <c r="B49" s="69">
        <v>0.83597828122074525</v>
      </c>
      <c r="C49" s="70">
        <v>0.77891465714944841</v>
      </c>
      <c r="D49" s="70">
        <v>0.8793604651162793</v>
      </c>
      <c r="E49" s="70">
        <v>0.92595777951524616</v>
      </c>
      <c r="F49" s="71">
        <v>0.90854425954411977</v>
      </c>
      <c r="G49" s="69"/>
      <c r="H49" s="70"/>
      <c r="I49" s="70"/>
      <c r="J49" s="70"/>
      <c r="K49" s="71"/>
      <c r="L49" s="69"/>
      <c r="M49" s="70"/>
      <c r="N49" s="70"/>
      <c r="O49" s="70"/>
      <c r="P49" s="71"/>
    </row>
    <row r="50" spans="1:16" x14ac:dyDescent="0.2">
      <c r="A50" s="63" t="s">
        <v>92</v>
      </c>
      <c r="B50" s="69">
        <v>0.84217936715970798</v>
      </c>
      <c r="C50" s="70">
        <v>0.79015076467954026</v>
      </c>
      <c r="D50" s="70">
        <v>0.8793604651162793</v>
      </c>
      <c r="E50" s="70">
        <v>0.92595777951524616</v>
      </c>
      <c r="F50" s="71">
        <v>0.90854425954411977</v>
      </c>
      <c r="G50" s="69"/>
      <c r="H50" s="70"/>
      <c r="I50" s="70"/>
      <c r="J50" s="70"/>
      <c r="K50" s="71"/>
      <c r="L50" s="69"/>
      <c r="M50" s="70"/>
      <c r="N50" s="70"/>
      <c r="O50" s="70"/>
      <c r="P50" s="71"/>
    </row>
    <row r="51" spans="1:16" x14ac:dyDescent="0.2">
      <c r="A51" s="63" t="s">
        <v>93</v>
      </c>
      <c r="B51" s="69">
        <v>0.85077700805092682</v>
      </c>
      <c r="C51" s="70">
        <v>0.80572932922609275</v>
      </c>
      <c r="D51" s="70">
        <v>0.8793604651162793</v>
      </c>
      <c r="E51" s="70">
        <v>0.92595777951524616</v>
      </c>
      <c r="F51" s="71">
        <v>0.90854425954411977</v>
      </c>
      <c r="G51" s="69"/>
      <c r="H51" s="70"/>
      <c r="I51" s="70"/>
      <c r="J51" s="70"/>
      <c r="K51" s="71"/>
      <c r="L51" s="69"/>
      <c r="M51" s="70"/>
      <c r="N51" s="70"/>
      <c r="O51" s="70"/>
      <c r="P51" s="71"/>
    </row>
    <row r="52" spans="1:16" x14ac:dyDescent="0.2">
      <c r="A52" s="63" t="s">
        <v>94</v>
      </c>
      <c r="B52" s="69">
        <v>0.85294888597640894</v>
      </c>
      <c r="C52" s="70">
        <v>0.80966468089726018</v>
      </c>
      <c r="D52" s="70">
        <v>0.8793604651162793</v>
      </c>
      <c r="E52" s="70">
        <v>0.92595777951524616</v>
      </c>
      <c r="F52" s="71">
        <v>0.90854425954411977</v>
      </c>
      <c r="G52" s="69"/>
      <c r="H52" s="70"/>
      <c r="I52" s="70"/>
      <c r="J52" s="70"/>
      <c r="K52" s="71"/>
      <c r="L52" s="69"/>
      <c r="M52" s="70"/>
      <c r="N52" s="70"/>
      <c r="O52" s="70"/>
      <c r="P52" s="71"/>
    </row>
    <row r="53" spans="1:16" x14ac:dyDescent="0.2">
      <c r="A53" s="63" t="s">
        <v>95</v>
      </c>
      <c r="B53" s="69">
        <v>0.86384572177494856</v>
      </c>
      <c r="C53" s="70">
        <v>0.82940929014397957</v>
      </c>
      <c r="D53" s="70">
        <v>0.8793604651162793</v>
      </c>
      <c r="E53" s="70">
        <v>0.92595777951524616</v>
      </c>
      <c r="F53" s="71">
        <v>0.90854425954411977</v>
      </c>
      <c r="G53" s="69"/>
      <c r="H53" s="70"/>
      <c r="I53" s="70"/>
      <c r="J53" s="70"/>
      <c r="K53" s="71"/>
      <c r="L53" s="69"/>
      <c r="M53" s="70"/>
      <c r="N53" s="70"/>
      <c r="O53" s="70"/>
      <c r="P53" s="71"/>
    </row>
    <row r="54" spans="1:16" x14ac:dyDescent="0.2">
      <c r="A54" s="63" t="s">
        <v>96</v>
      </c>
      <c r="B54" s="69">
        <v>0.86857891780565444</v>
      </c>
      <c r="C54" s="70">
        <v>0.83798564275148935</v>
      </c>
      <c r="D54" s="70">
        <v>0.8793604651162793</v>
      </c>
      <c r="E54" s="70">
        <v>0.92595777951524616</v>
      </c>
      <c r="F54" s="71">
        <v>0.90854425954411977</v>
      </c>
      <c r="G54" s="69"/>
      <c r="H54" s="70"/>
      <c r="I54" s="70"/>
      <c r="J54" s="70"/>
      <c r="K54" s="71"/>
      <c r="L54" s="69"/>
      <c r="M54" s="70"/>
      <c r="N54" s="70"/>
      <c r="O54" s="70"/>
      <c r="P54" s="71"/>
    </row>
    <row r="55" spans="1:16" x14ac:dyDescent="0.2">
      <c r="A55" s="63" t="s">
        <v>97</v>
      </c>
      <c r="B55" s="69">
        <v>0.87003182924545974</v>
      </c>
      <c r="C55" s="70">
        <v>0.84061825731771855</v>
      </c>
      <c r="D55" s="70">
        <v>0.8793604651162793</v>
      </c>
      <c r="E55" s="70">
        <v>0.92595777951524616</v>
      </c>
      <c r="F55" s="71">
        <v>0.90854425954411977</v>
      </c>
      <c r="G55" s="69"/>
      <c r="H55" s="70"/>
      <c r="I55" s="70"/>
      <c r="J55" s="70"/>
      <c r="K55" s="71"/>
      <c r="L55" s="69"/>
      <c r="M55" s="70"/>
      <c r="N55" s="70"/>
      <c r="O55" s="70"/>
      <c r="P55" s="71"/>
    </row>
    <row r="56" spans="1:16" x14ac:dyDescent="0.2">
      <c r="A56" s="63" t="s">
        <v>98</v>
      </c>
      <c r="B56" s="69">
        <v>0.87609810896835805</v>
      </c>
      <c r="C56" s="70">
        <v>0.85161010164063455</v>
      </c>
      <c r="D56" s="70">
        <v>0.8793604651162793</v>
      </c>
      <c r="E56" s="70">
        <v>0.92595777951524616</v>
      </c>
      <c r="F56" s="71">
        <v>0.90854425954411977</v>
      </c>
      <c r="G56" s="69"/>
      <c r="H56" s="70"/>
      <c r="I56" s="70"/>
      <c r="J56" s="70"/>
      <c r="K56" s="71"/>
      <c r="L56" s="69"/>
      <c r="M56" s="70"/>
      <c r="N56" s="70"/>
      <c r="O56" s="70"/>
      <c r="P56" s="71"/>
    </row>
    <row r="57" spans="1:16" x14ac:dyDescent="0.2">
      <c r="A57" s="63" t="s">
        <v>99</v>
      </c>
      <c r="B57" s="69">
        <v>0.88340011233851345</v>
      </c>
      <c r="C57" s="70">
        <v>0.86484102536266305</v>
      </c>
      <c r="D57" s="70">
        <v>0.8793604651162793</v>
      </c>
      <c r="E57" s="70">
        <v>0.92595777951524616</v>
      </c>
      <c r="F57" s="71">
        <v>0.90854425954411977</v>
      </c>
      <c r="G57" s="69"/>
      <c r="H57" s="70"/>
      <c r="I57" s="70"/>
      <c r="J57" s="70"/>
      <c r="K57" s="71"/>
      <c r="L57" s="69"/>
      <c r="M57" s="70"/>
      <c r="N57" s="70"/>
      <c r="O57" s="70"/>
      <c r="P57" s="71"/>
    </row>
    <row r="58" spans="1:16" x14ac:dyDescent="0.2">
      <c r="A58" s="63" t="s">
        <v>100</v>
      </c>
      <c r="B58" s="69">
        <v>0.89183299007676475</v>
      </c>
      <c r="C58" s="70">
        <v>0.87858761585539624</v>
      </c>
      <c r="D58" s="70">
        <v>0.8793604651162793</v>
      </c>
      <c r="E58" s="70">
        <v>0.93037529319781065</v>
      </c>
      <c r="F58" s="71">
        <v>0.90854425954411977</v>
      </c>
      <c r="G58" s="69"/>
      <c r="H58" s="70"/>
      <c r="I58" s="70"/>
      <c r="J58" s="70"/>
      <c r="K58" s="71"/>
      <c r="L58" s="69"/>
      <c r="M58" s="70"/>
      <c r="N58" s="70"/>
      <c r="O58" s="70"/>
      <c r="P58" s="71"/>
    </row>
    <row r="59" spans="1:16" x14ac:dyDescent="0.2">
      <c r="A59" s="63" t="s">
        <v>101</v>
      </c>
      <c r="B59" s="69">
        <v>0.89765961430443753</v>
      </c>
      <c r="C59" s="70">
        <v>0.88914521447666617</v>
      </c>
      <c r="D59" s="70">
        <v>0.8793604651162793</v>
      </c>
      <c r="E59" s="70">
        <v>0.93037529319781065</v>
      </c>
      <c r="F59" s="71">
        <v>0.90854425954411977</v>
      </c>
      <c r="G59" s="69"/>
      <c r="H59" s="70"/>
      <c r="I59" s="70"/>
      <c r="J59" s="70"/>
      <c r="K59" s="71"/>
      <c r="L59" s="69"/>
      <c r="M59" s="70"/>
      <c r="N59" s="70"/>
      <c r="O59" s="70"/>
      <c r="P59" s="71"/>
    </row>
    <row r="60" spans="1:16" x14ac:dyDescent="0.2">
      <c r="A60" s="63" t="s">
        <v>102</v>
      </c>
      <c r="B60" s="69">
        <v>0.89885040254633974</v>
      </c>
      <c r="C60" s="70">
        <v>0.89130287280672005</v>
      </c>
      <c r="D60" s="70">
        <v>0.8793604651162793</v>
      </c>
      <c r="E60" s="70">
        <v>0.93037529319781065</v>
      </c>
      <c r="F60" s="71">
        <v>0.90854425954411977</v>
      </c>
      <c r="G60" s="69"/>
      <c r="H60" s="70"/>
      <c r="I60" s="70"/>
      <c r="J60" s="70"/>
      <c r="K60" s="71"/>
      <c r="L60" s="69"/>
      <c r="M60" s="70"/>
      <c r="N60" s="70"/>
      <c r="O60" s="70"/>
      <c r="P60" s="71"/>
    </row>
    <row r="61" spans="1:16" x14ac:dyDescent="0.2">
      <c r="A61" s="63" t="s">
        <v>103</v>
      </c>
      <c r="B61" s="69">
        <v>0.9029020782624978</v>
      </c>
      <c r="C61" s="70">
        <v>0.89864433920017384</v>
      </c>
      <c r="D61" s="70">
        <v>0.8793604651162793</v>
      </c>
      <c r="E61" s="70">
        <v>0.93037529319781065</v>
      </c>
      <c r="F61" s="71">
        <v>0.90854425954411977</v>
      </c>
      <c r="G61" s="69">
        <v>0.82736978751258261</v>
      </c>
      <c r="H61" s="70">
        <v>0.8056469773081586</v>
      </c>
      <c r="I61" s="70">
        <v>0.77548257591671921</v>
      </c>
      <c r="J61" s="70">
        <v>0.86500409388646304</v>
      </c>
      <c r="K61" s="71">
        <v>0.92713899104850472</v>
      </c>
      <c r="L61" s="69">
        <v>0.74990026264171006</v>
      </c>
      <c r="M61" s="70">
        <v>0.7491499449260095</v>
      </c>
      <c r="N61" s="70">
        <v>0.65586699686105021</v>
      </c>
      <c r="O61" s="70">
        <v>0.81150411248948129</v>
      </c>
      <c r="P61" s="71">
        <v>0.85465810897168715</v>
      </c>
    </row>
    <row r="62" spans="1:16" x14ac:dyDescent="0.2">
      <c r="A62" s="49" t="s">
        <v>43</v>
      </c>
      <c r="B62" s="77">
        <v>9.7097921737502424E-2</v>
      </c>
      <c r="C62" s="78">
        <v>0.10135566079982639</v>
      </c>
      <c r="D62" s="78">
        <v>0.12063953488372092</v>
      </c>
      <c r="E62" s="78">
        <v>6.962470680218924E-2</v>
      </c>
      <c r="F62" s="79">
        <v>9.145574045588023E-2</v>
      </c>
      <c r="G62" s="77">
        <v>0.17263021248741739</v>
      </c>
      <c r="H62" s="78">
        <v>0.19435302269184129</v>
      </c>
      <c r="I62" s="78">
        <v>0.22451742408328079</v>
      </c>
      <c r="J62" s="78">
        <v>0.13499590611353718</v>
      </c>
      <c r="K62" s="79">
        <v>7.2861008951495276E-2</v>
      </c>
      <c r="L62" s="77">
        <v>0.25009973735828983</v>
      </c>
      <c r="M62" s="78">
        <v>0.25085005507399072</v>
      </c>
      <c r="N62" s="78">
        <v>0.34413300313894979</v>
      </c>
      <c r="O62" s="78">
        <v>0.18849588751051871</v>
      </c>
      <c r="P62" s="79">
        <v>0.14534189102831263</v>
      </c>
    </row>
    <row r="63" spans="1:16" x14ac:dyDescent="0.2">
      <c r="A63" s="21" t="s">
        <v>27</v>
      </c>
    </row>
    <row r="64" spans="1:16" x14ac:dyDescent="0.2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</sheetData>
  <mergeCells count="5">
    <mergeCell ref="A1:P1"/>
    <mergeCell ref="A2:A3"/>
    <mergeCell ref="B2:F2"/>
    <mergeCell ref="G2:K2"/>
    <mergeCell ref="L2:P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 tint="0.59999389629810485"/>
  </sheetPr>
  <dimension ref="A1:J70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1.5546875" style="11"/>
    <col min="2" max="17" width="7.6640625" style="1" customWidth="1"/>
    <col min="18" max="16384" width="11.5546875" style="1"/>
  </cols>
  <sheetData>
    <row r="1" spans="1:10" ht="26.4" customHeight="1" x14ac:dyDescent="0.25">
      <c r="A1" s="198" t="s">
        <v>403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2">
      <c r="A2" s="200" t="s">
        <v>107</v>
      </c>
      <c r="B2" s="225" t="s">
        <v>3</v>
      </c>
      <c r="C2" s="225"/>
      <c r="D2" s="225"/>
      <c r="E2" s="225" t="s">
        <v>4</v>
      </c>
      <c r="F2" s="225"/>
      <c r="G2" s="225"/>
      <c r="H2" s="225" t="s">
        <v>5</v>
      </c>
      <c r="I2" s="225"/>
      <c r="J2" s="225"/>
    </row>
    <row r="3" spans="1:10" x14ac:dyDescent="0.2">
      <c r="A3" s="201"/>
      <c r="B3" s="36" t="s">
        <v>1</v>
      </c>
      <c r="C3" s="36" t="s">
        <v>25</v>
      </c>
      <c r="D3" s="36" t="s">
        <v>26</v>
      </c>
      <c r="E3" s="36" t="s">
        <v>1</v>
      </c>
      <c r="F3" s="36" t="s">
        <v>25</v>
      </c>
      <c r="G3" s="36" t="s">
        <v>26</v>
      </c>
      <c r="H3" s="36" t="s">
        <v>1</v>
      </c>
      <c r="I3" s="36" t="s">
        <v>25</v>
      </c>
      <c r="J3" s="36" t="s">
        <v>26</v>
      </c>
    </row>
    <row r="4" spans="1:10" x14ac:dyDescent="0.2">
      <c r="A4" s="64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65">
        <v>0</v>
      </c>
      <c r="B5" s="69">
        <v>2.980715221868564E-3</v>
      </c>
      <c r="C5" s="70">
        <v>5.2912919420666739E-3</v>
      </c>
      <c r="D5" s="71">
        <v>1.3435528656063262E-3</v>
      </c>
      <c r="E5" s="69">
        <v>8.3993861352372676E-3</v>
      </c>
      <c r="F5" s="70">
        <v>1.3521749926634912E-2</v>
      </c>
      <c r="G5" s="71">
        <v>3.5300050428643472E-3</v>
      </c>
      <c r="H5" s="69">
        <v>7.7587353302968846E-3</v>
      </c>
      <c r="I5" s="70">
        <v>1.4176104601046352E-2</v>
      </c>
      <c r="J5" s="71">
        <v>1.6685160736414958E-3</v>
      </c>
    </row>
    <row r="6" spans="1:10" x14ac:dyDescent="0.2">
      <c r="A6" s="65">
        <v>1</v>
      </c>
      <c r="B6" s="69">
        <v>2.980715221868564E-3</v>
      </c>
      <c r="C6" s="70">
        <v>5.2912919420666739E-3</v>
      </c>
      <c r="D6" s="71">
        <v>1.3435528656063262E-3</v>
      </c>
      <c r="E6" s="69">
        <v>1.0990159461823221E-2</v>
      </c>
      <c r="F6" s="70">
        <v>1.3521749926634912E-2</v>
      </c>
      <c r="G6" s="71">
        <v>8.5835988884239434E-3</v>
      </c>
      <c r="H6" s="69">
        <v>7.7587353302968846E-3</v>
      </c>
      <c r="I6" s="70">
        <v>1.4176104601046352E-2</v>
      </c>
      <c r="J6" s="71">
        <v>1.6685160736414958E-3</v>
      </c>
    </row>
    <row r="7" spans="1:10" x14ac:dyDescent="0.2">
      <c r="A7" s="65">
        <v>2</v>
      </c>
      <c r="B7" s="69">
        <v>5.1750608500280848E-3</v>
      </c>
      <c r="C7" s="70">
        <v>8.0362625058691805E-3</v>
      </c>
      <c r="D7" s="71">
        <v>3.1477524279919641E-3</v>
      </c>
      <c r="E7" s="69">
        <v>1.694728793887755E-2</v>
      </c>
      <c r="F7" s="70">
        <v>1.9345809160477664E-2</v>
      </c>
      <c r="G7" s="71">
        <v>1.4667224600594414E-2</v>
      </c>
      <c r="H7" s="69">
        <v>9.8324412380730742E-3</v>
      </c>
      <c r="I7" s="70">
        <v>1.5353890534185663E-2</v>
      </c>
      <c r="J7" s="71">
        <v>4.5924689988093605E-3</v>
      </c>
    </row>
    <row r="8" spans="1:10" x14ac:dyDescent="0.2">
      <c r="A8" s="65">
        <v>3</v>
      </c>
      <c r="B8" s="69">
        <v>1.2799101291892902E-2</v>
      </c>
      <c r="C8" s="70">
        <v>1.9575974283959983E-2</v>
      </c>
      <c r="D8" s="71">
        <v>7.9973384857519418E-3</v>
      </c>
      <c r="E8" s="69">
        <v>1.844344578353016E-2</v>
      </c>
      <c r="F8" s="70">
        <v>1.9345809160477664E-2</v>
      </c>
      <c r="G8" s="71">
        <v>1.7585648222658554E-2</v>
      </c>
      <c r="H8" s="69">
        <v>9.8324412380730742E-3</v>
      </c>
      <c r="I8" s="70">
        <v>1.5353890534185663E-2</v>
      </c>
      <c r="J8" s="71">
        <v>4.5924689988093605E-3</v>
      </c>
    </row>
    <row r="9" spans="1:10" x14ac:dyDescent="0.2">
      <c r="A9" s="65">
        <v>4</v>
      </c>
      <c r="B9" s="69">
        <v>1.404980340760157E-2</v>
      </c>
      <c r="C9" s="70">
        <v>1.9575974283959983E-2</v>
      </c>
      <c r="D9" s="71">
        <v>1.013422732914486E-2</v>
      </c>
      <c r="E9" s="69">
        <v>1.844344578353016E-2</v>
      </c>
      <c r="F9" s="70">
        <v>1.9345809160477664E-2</v>
      </c>
      <c r="G9" s="71">
        <v>1.7585648222658554E-2</v>
      </c>
      <c r="H9" s="69">
        <v>1.1428238970710462E-2</v>
      </c>
      <c r="I9" s="70">
        <v>1.5353890534185663E-2</v>
      </c>
      <c r="J9" s="71">
        <v>7.7027125535585571E-3</v>
      </c>
    </row>
    <row r="10" spans="1:10" x14ac:dyDescent="0.2">
      <c r="A10" s="65">
        <v>5</v>
      </c>
      <c r="B10" s="69">
        <v>1.404980340760157E-2</v>
      </c>
      <c r="C10" s="70">
        <v>1.9575974283959983E-2</v>
      </c>
      <c r="D10" s="71">
        <v>1.013422732914486E-2</v>
      </c>
      <c r="E10" s="69">
        <v>2.4686604436768077E-2</v>
      </c>
      <c r="F10" s="70">
        <v>3.2156482087631777E-2</v>
      </c>
      <c r="G10" s="71">
        <v>1.7585648222658554E-2</v>
      </c>
      <c r="H10" s="69">
        <v>1.7104956946707005E-2</v>
      </c>
      <c r="I10" s="70">
        <v>1.7026687946470484E-2</v>
      </c>
      <c r="J10" s="71">
        <v>1.7179235884435012E-2</v>
      </c>
    </row>
    <row r="11" spans="1:10" x14ac:dyDescent="0.2">
      <c r="A11" s="65">
        <v>6</v>
      </c>
      <c r="B11" s="69">
        <v>1.5300505523310238E-2</v>
      </c>
      <c r="C11" s="70">
        <v>1.9575974283959983E-2</v>
      </c>
      <c r="D11" s="71">
        <v>1.2271116172537778E-2</v>
      </c>
      <c r="E11" s="69">
        <v>2.6072750675196231E-2</v>
      </c>
      <c r="F11" s="70">
        <v>3.2156482087631777E-2</v>
      </c>
      <c r="G11" s="71">
        <v>2.0289481872512095E-2</v>
      </c>
      <c r="H11" s="69">
        <v>1.8202067887895211E-2</v>
      </c>
      <c r="I11" s="70">
        <v>1.9279843644650036E-2</v>
      </c>
      <c r="J11" s="71">
        <v>1.7179235884435012E-2</v>
      </c>
    </row>
    <row r="12" spans="1:10" x14ac:dyDescent="0.2">
      <c r="A12" s="65">
        <v>7</v>
      </c>
      <c r="B12" s="69">
        <v>1.5300505523310238E-2</v>
      </c>
      <c r="C12" s="70">
        <v>1.9575974283959983E-2</v>
      </c>
      <c r="D12" s="71">
        <v>1.2271116172537778E-2</v>
      </c>
      <c r="E12" s="69">
        <v>2.6072750675196231E-2</v>
      </c>
      <c r="F12" s="70">
        <v>3.2156482087631777E-2</v>
      </c>
      <c r="G12" s="71">
        <v>2.0289481872512095E-2</v>
      </c>
      <c r="H12" s="69">
        <v>1.9556833671332159E-2</v>
      </c>
      <c r="I12" s="70">
        <v>2.2062149544674788E-2</v>
      </c>
      <c r="J12" s="71">
        <v>1.7179235884435012E-2</v>
      </c>
    </row>
    <row r="13" spans="1:10" x14ac:dyDescent="0.2">
      <c r="A13" s="65">
        <v>8</v>
      </c>
      <c r="B13" s="69">
        <v>1.8812956375210632E-2</v>
      </c>
      <c r="C13" s="70">
        <v>2.2122295662224151E-2</v>
      </c>
      <c r="D13" s="71">
        <v>1.6468119409860399E-2</v>
      </c>
      <c r="E13" s="69">
        <v>3.022568881016947E-2</v>
      </c>
      <c r="F13" s="70">
        <v>4.0678119144901694E-2</v>
      </c>
      <c r="G13" s="71">
        <v>2.0289481872512095E-2</v>
      </c>
      <c r="H13" s="69">
        <v>2.1106918448086705E-2</v>
      </c>
      <c r="I13" s="70">
        <v>2.2062149544674788E-2</v>
      </c>
      <c r="J13" s="71">
        <v>2.0200383920688788E-2</v>
      </c>
    </row>
    <row r="14" spans="1:10" x14ac:dyDescent="0.2">
      <c r="A14" s="65">
        <v>9</v>
      </c>
      <c r="B14" s="69">
        <v>2.0430630967983521E-2</v>
      </c>
      <c r="C14" s="70">
        <v>2.602304330552245E-2</v>
      </c>
      <c r="D14" s="71">
        <v>1.6468119409860399E-2</v>
      </c>
      <c r="E14" s="69">
        <v>3.6672368934922629E-2</v>
      </c>
      <c r="F14" s="70">
        <v>4.4763990157791374E-2</v>
      </c>
      <c r="G14" s="71">
        <v>2.8980375747041341E-2</v>
      </c>
      <c r="H14" s="69">
        <v>2.1106918448086705E-2</v>
      </c>
      <c r="I14" s="70">
        <v>2.2062149544674788E-2</v>
      </c>
      <c r="J14" s="71">
        <v>2.0200383920688788E-2</v>
      </c>
    </row>
    <row r="15" spans="1:10" x14ac:dyDescent="0.2">
      <c r="A15" s="65">
        <v>10</v>
      </c>
      <c r="B15" s="69">
        <v>2.0430630967983521E-2</v>
      </c>
      <c r="C15" s="70">
        <v>2.602304330552245E-2</v>
      </c>
      <c r="D15" s="71">
        <v>1.6468119409860399E-2</v>
      </c>
      <c r="E15" s="69">
        <v>4.2194951567390351E-2</v>
      </c>
      <c r="F15" s="70">
        <v>4.87482787421838E-2</v>
      </c>
      <c r="G15" s="71">
        <v>3.5965279342496326E-2</v>
      </c>
      <c r="H15" s="69">
        <v>3.6894511120715449E-2</v>
      </c>
      <c r="I15" s="70">
        <v>3.2807312514402276E-2</v>
      </c>
      <c r="J15" s="71">
        <v>4.0773349100540243E-2</v>
      </c>
    </row>
    <row r="16" spans="1:10" x14ac:dyDescent="0.2">
      <c r="A16" s="65">
        <v>11</v>
      </c>
      <c r="B16" s="69">
        <v>2.7283280284590899E-2</v>
      </c>
      <c r="C16" s="70">
        <v>2.602304330552245E-2</v>
      </c>
      <c r="D16" s="71">
        <v>2.8176222953001241E-2</v>
      </c>
      <c r="E16" s="69">
        <v>4.2194951567390351E-2</v>
      </c>
      <c r="F16" s="70">
        <v>4.87482787421838E-2</v>
      </c>
      <c r="G16" s="71">
        <v>3.5965279342496326E-2</v>
      </c>
      <c r="H16" s="69">
        <v>3.9425346587320054E-2</v>
      </c>
      <c r="I16" s="70">
        <v>3.8004933045430109E-2</v>
      </c>
      <c r="J16" s="71">
        <v>4.0773349100540243E-2</v>
      </c>
    </row>
    <row r="17" spans="1:10" x14ac:dyDescent="0.2">
      <c r="A17" s="65">
        <v>12</v>
      </c>
      <c r="B17" s="69">
        <v>3.0271484740685264E-2</v>
      </c>
      <c r="C17" s="70">
        <v>3.3228591035504032E-2</v>
      </c>
      <c r="D17" s="71">
        <v>2.8176222953001241E-2</v>
      </c>
      <c r="E17" s="69">
        <v>5.0341311008311365E-2</v>
      </c>
      <c r="F17" s="70">
        <v>5.5057676245513443E-2</v>
      </c>
      <c r="G17" s="71">
        <v>4.5857877061404921E-2</v>
      </c>
      <c r="H17" s="69">
        <v>4.7562252734465904E-2</v>
      </c>
      <c r="I17" s="70">
        <v>4.5669076291510555E-2</v>
      </c>
      <c r="J17" s="71">
        <v>4.9358917246462505E-2</v>
      </c>
    </row>
    <row r="18" spans="1:10" x14ac:dyDescent="0.2">
      <c r="A18" s="65">
        <v>13</v>
      </c>
      <c r="B18" s="69">
        <v>3.9610559820258379E-2</v>
      </c>
      <c r="C18" s="70">
        <v>3.8411528876367979E-2</v>
      </c>
      <c r="D18" s="71">
        <v>4.0460134867116221E-2</v>
      </c>
      <c r="E18" s="69">
        <v>6.6689035693265619E-2</v>
      </c>
      <c r="F18" s="70">
        <v>7.663829883293076E-2</v>
      </c>
      <c r="G18" s="71">
        <v>5.7231145588566651E-2</v>
      </c>
      <c r="H18" s="69">
        <v>5.4327770205126497E-2</v>
      </c>
      <c r="I18" s="70">
        <v>4.5669076291510555E-2</v>
      </c>
      <c r="J18" s="71">
        <v>6.2545053983784613E-2</v>
      </c>
    </row>
    <row r="19" spans="1:10" x14ac:dyDescent="0.2">
      <c r="A19" s="65">
        <v>14</v>
      </c>
      <c r="B19" s="69">
        <v>4.8822317917992887E-2</v>
      </c>
      <c r="C19" s="70">
        <v>4.2149745367862181E-2</v>
      </c>
      <c r="D19" s="71">
        <v>5.3550178500595E-2</v>
      </c>
      <c r="E19" s="69">
        <v>7.2162113102932343E-2</v>
      </c>
      <c r="F19" s="70">
        <v>8.4460145827219571E-2</v>
      </c>
      <c r="G19" s="71">
        <v>6.0471454168946691E-2</v>
      </c>
      <c r="H19" s="69">
        <v>6.3973203896406122E-2</v>
      </c>
      <c r="I19" s="70">
        <v>6.2217822120185375E-2</v>
      </c>
      <c r="J19" s="71">
        <v>6.5639098353352826E-2</v>
      </c>
    </row>
    <row r="20" spans="1:10" x14ac:dyDescent="0.2">
      <c r="A20" s="65">
        <v>15</v>
      </c>
      <c r="B20" s="69">
        <v>6.5965175060850034E-2</v>
      </c>
      <c r="C20" s="70">
        <v>7.5197746234694995E-2</v>
      </c>
      <c r="D20" s="71">
        <v>5.9423423884531229E-2</v>
      </c>
      <c r="E20" s="69">
        <v>8.9147905103988456E-2</v>
      </c>
      <c r="F20" s="70">
        <v>0.10327546897221156</v>
      </c>
      <c r="G20" s="71">
        <v>7.5718071694509725E-2</v>
      </c>
      <c r="H20" s="69">
        <v>7.6469463745470256E-2</v>
      </c>
      <c r="I20" s="70">
        <v>7.9270114108680623E-2</v>
      </c>
      <c r="J20" s="71">
        <v>7.381158727715996E-2</v>
      </c>
    </row>
    <row r="21" spans="1:10" x14ac:dyDescent="0.2">
      <c r="A21" s="65">
        <v>16</v>
      </c>
      <c r="B21" s="69">
        <v>8.1527803782063285E-2</v>
      </c>
      <c r="C21" s="70">
        <v>8.5455267815220143E-2</v>
      </c>
      <c r="D21" s="71">
        <v>7.8744993666107918E-2</v>
      </c>
      <c r="E21" s="69">
        <v>0.10075963014097986</v>
      </c>
      <c r="F21" s="70">
        <v>0.11716968780333642</v>
      </c>
      <c r="G21" s="71">
        <v>8.516003047177606E-2</v>
      </c>
      <c r="H21" s="69">
        <v>8.2299943482163629E-2</v>
      </c>
      <c r="I21" s="70">
        <v>8.8419291792197596E-2</v>
      </c>
      <c r="J21" s="71">
        <v>7.6492552424613044E-2</v>
      </c>
    </row>
    <row r="22" spans="1:10" x14ac:dyDescent="0.2">
      <c r="A22" s="65">
        <v>17</v>
      </c>
      <c r="B22" s="69">
        <v>0.11507208387942333</v>
      </c>
      <c r="C22" s="70">
        <v>0.11397045544840539</v>
      </c>
      <c r="D22" s="71">
        <v>0.11585264423999693</v>
      </c>
      <c r="E22" s="69">
        <v>0.13289402031914366</v>
      </c>
      <c r="F22" s="70">
        <v>0.13656064470981286</v>
      </c>
      <c r="G22" s="71">
        <v>0.12940848274160149</v>
      </c>
      <c r="H22" s="69">
        <v>0.12332524352538314</v>
      </c>
      <c r="I22" s="70">
        <v>9.8421937543206828E-2</v>
      </c>
      <c r="J22" s="71">
        <v>0.14695900796189953</v>
      </c>
    </row>
    <row r="23" spans="1:10" x14ac:dyDescent="0.2">
      <c r="A23" s="65">
        <v>18</v>
      </c>
      <c r="B23" s="69">
        <v>0.16820071147725146</v>
      </c>
      <c r="C23" s="70">
        <v>0.14454437100444251</v>
      </c>
      <c r="D23" s="71">
        <v>0.18496244449847091</v>
      </c>
      <c r="E23" s="69">
        <v>0.23289457037717479</v>
      </c>
      <c r="F23" s="70">
        <v>0.25646177114607549</v>
      </c>
      <c r="G23" s="71">
        <v>0.21049130374137615</v>
      </c>
      <c r="H23" s="69">
        <v>0.24281891020313173</v>
      </c>
      <c r="I23" s="70">
        <v>0.21882067782433923</v>
      </c>
      <c r="J23" s="71">
        <v>0.26559374063484609</v>
      </c>
    </row>
    <row r="24" spans="1:10" x14ac:dyDescent="0.2">
      <c r="A24" s="65">
        <v>19</v>
      </c>
      <c r="B24" s="69">
        <v>0.22381576483804533</v>
      </c>
      <c r="C24" s="70">
        <v>0.16384946003539566</v>
      </c>
      <c r="D24" s="71">
        <v>0.26630497370475104</v>
      </c>
      <c r="E24" s="69">
        <v>0.27198719464903548</v>
      </c>
      <c r="F24" s="70">
        <v>0.28417120025282733</v>
      </c>
      <c r="G24" s="71">
        <v>0.26040493127756137</v>
      </c>
      <c r="H24" s="69">
        <v>0.30608564114498482</v>
      </c>
      <c r="I24" s="70">
        <v>0.28794305661053693</v>
      </c>
      <c r="J24" s="71">
        <v>0.32330333784210658</v>
      </c>
    </row>
    <row r="25" spans="1:10" x14ac:dyDescent="0.2">
      <c r="A25" s="136">
        <v>20</v>
      </c>
      <c r="B25" s="138">
        <v>0.25688073394495414</v>
      </c>
      <c r="C25" s="139">
        <v>0.19951601834796112</v>
      </c>
      <c r="D25" s="140">
        <v>0.29752658315312663</v>
      </c>
      <c r="E25" s="138">
        <v>0.33907227212470914</v>
      </c>
      <c r="F25" s="139">
        <v>0.36345064222668677</v>
      </c>
      <c r="G25" s="140">
        <v>0.31589789809122215</v>
      </c>
      <c r="H25" s="138">
        <v>0.36265750191163265</v>
      </c>
      <c r="I25" s="139">
        <v>0.33735032303766355</v>
      </c>
      <c r="J25" s="140">
        <v>0.38667455027012143</v>
      </c>
    </row>
    <row r="26" spans="1:10" x14ac:dyDescent="0.2">
      <c r="A26" s="65">
        <v>21</v>
      </c>
      <c r="B26" s="69">
        <v>0.33184047931099048</v>
      </c>
      <c r="C26" s="70">
        <v>0.25116480658792933</v>
      </c>
      <c r="D26" s="71">
        <v>0.38900333968855166</v>
      </c>
      <c r="E26" s="69">
        <v>0.37812639233439127</v>
      </c>
      <c r="F26" s="70">
        <v>0.42982911578139454</v>
      </c>
      <c r="G26" s="71">
        <v>0.32897715689745816</v>
      </c>
      <c r="H26" s="69">
        <v>0.41107167791482424</v>
      </c>
      <c r="I26" s="70">
        <v>0.3833949252788707</v>
      </c>
      <c r="J26" s="71">
        <v>0.43733750192365328</v>
      </c>
    </row>
    <row r="27" spans="1:10" x14ac:dyDescent="0.2">
      <c r="A27" s="65">
        <v>22</v>
      </c>
      <c r="B27" s="69">
        <v>0.39916869500093621</v>
      </c>
      <c r="C27" s="70">
        <v>0.34704012713547872</v>
      </c>
      <c r="D27" s="71">
        <v>0.43610446443423628</v>
      </c>
      <c r="E27" s="69">
        <v>0.44215314715702503</v>
      </c>
      <c r="F27" s="70">
        <v>0.4841982889004266</v>
      </c>
      <c r="G27" s="71">
        <v>0.40218452591710385</v>
      </c>
      <c r="H27" s="69">
        <v>0.46913959905581959</v>
      </c>
      <c r="I27" s="70">
        <v>0.43058317473051744</v>
      </c>
      <c r="J27" s="71">
        <v>0.50573046175777359</v>
      </c>
    </row>
    <row r="28" spans="1:10" x14ac:dyDescent="0.2">
      <c r="A28" s="65">
        <v>23</v>
      </c>
      <c r="B28" s="69">
        <v>0.46302939524433634</v>
      </c>
      <c r="C28" s="70">
        <v>0.44437822804926497</v>
      </c>
      <c r="D28" s="71">
        <v>0.47624470576192246</v>
      </c>
      <c r="E28" s="69">
        <v>0.48393555520107367</v>
      </c>
      <c r="F28" s="70">
        <v>0.49266349127519804</v>
      </c>
      <c r="G28" s="71">
        <v>0.47563867340479177</v>
      </c>
      <c r="H28" s="69">
        <v>0.52954303667010194</v>
      </c>
      <c r="I28" s="70">
        <v>0.45353293106538417</v>
      </c>
      <c r="J28" s="71">
        <v>0.60167823558475009</v>
      </c>
    </row>
    <row r="29" spans="1:10" x14ac:dyDescent="0.2">
      <c r="A29" s="65">
        <v>24</v>
      </c>
      <c r="B29" s="69">
        <v>0.53325594457966674</v>
      </c>
      <c r="C29" s="70">
        <v>0.49734532452053309</v>
      </c>
      <c r="D29" s="71">
        <v>0.55870046448541932</v>
      </c>
      <c r="E29" s="69">
        <v>0.52554194467516324</v>
      </c>
      <c r="F29" s="70">
        <v>0.54058782365290403</v>
      </c>
      <c r="G29" s="71">
        <v>0.51123914979453011</v>
      </c>
      <c r="H29" s="69">
        <v>0.59694886798098334</v>
      </c>
      <c r="I29" s="70">
        <v>0.52454147428073972</v>
      </c>
      <c r="J29" s="71">
        <v>0.66566501704964243</v>
      </c>
    </row>
    <row r="30" spans="1:10" x14ac:dyDescent="0.2">
      <c r="A30" s="65">
        <v>25</v>
      </c>
      <c r="B30" s="69">
        <v>0.61394495412844041</v>
      </c>
      <c r="C30" s="70">
        <v>0.59618232383429048</v>
      </c>
      <c r="D30" s="71">
        <v>0.62653069058617294</v>
      </c>
      <c r="E30" s="69">
        <v>0.55371041644893537</v>
      </c>
      <c r="F30" s="70">
        <v>0.57445992008848945</v>
      </c>
      <c r="G30" s="71">
        <v>0.53398568684885361</v>
      </c>
      <c r="H30" s="69">
        <v>0.66422587187074034</v>
      </c>
      <c r="I30" s="70">
        <v>0.58314059179475797</v>
      </c>
      <c r="J30" s="71">
        <v>0.74117751877080584</v>
      </c>
    </row>
    <row r="31" spans="1:10" x14ac:dyDescent="0.2">
      <c r="A31" s="65">
        <v>26</v>
      </c>
      <c r="B31" s="69">
        <v>0.66624227672720471</v>
      </c>
      <c r="C31" s="70">
        <v>0.65713150576082646</v>
      </c>
      <c r="D31" s="71">
        <v>0.67269772619672175</v>
      </c>
      <c r="E31" s="69">
        <v>0.62568000924097489</v>
      </c>
      <c r="F31" s="70">
        <v>0.62853563285852942</v>
      </c>
      <c r="G31" s="71">
        <v>0.62296541882597833</v>
      </c>
      <c r="H31" s="69">
        <v>0.72078526546760191</v>
      </c>
      <c r="I31" s="70">
        <v>0.65921020065034264</v>
      </c>
      <c r="J31" s="71">
        <v>0.77922130516835009</v>
      </c>
    </row>
    <row r="32" spans="1:10" x14ac:dyDescent="0.2">
      <c r="A32" s="65">
        <v>27</v>
      </c>
      <c r="B32" s="69">
        <v>0.69577981651376153</v>
      </c>
      <c r="C32" s="70">
        <v>0.6880846606710731</v>
      </c>
      <c r="D32" s="71">
        <v>0.70123222991388467</v>
      </c>
      <c r="E32" s="69">
        <v>0.70856275337048058</v>
      </c>
      <c r="F32" s="70">
        <v>0.72576130386690429</v>
      </c>
      <c r="G32" s="71">
        <v>0.69221360285833855</v>
      </c>
      <c r="H32" s="69">
        <v>0.79009857375577641</v>
      </c>
      <c r="I32" s="70">
        <v>0.73648319948109142</v>
      </c>
      <c r="J32" s="71">
        <v>0.8409806986708569</v>
      </c>
    </row>
    <row r="33" spans="1:10" x14ac:dyDescent="0.2">
      <c r="A33" s="65">
        <v>28</v>
      </c>
      <c r="B33" s="69">
        <v>0.7396517506085003</v>
      </c>
      <c r="C33" s="70">
        <v>0.74265900964351506</v>
      </c>
      <c r="D33" s="71">
        <v>0.73752095302683274</v>
      </c>
      <c r="E33" s="69">
        <v>0.74991061556994265</v>
      </c>
      <c r="F33" s="70">
        <v>0.7598027043499852</v>
      </c>
      <c r="G33" s="71">
        <v>0.74050707610433375</v>
      </c>
      <c r="H33" s="69">
        <v>0.82384720236709996</v>
      </c>
      <c r="I33" s="70">
        <v>0.76903447157524607</v>
      </c>
      <c r="J33" s="71">
        <v>0.87586564395810895</v>
      </c>
    </row>
    <row r="34" spans="1:10" x14ac:dyDescent="0.2">
      <c r="A34" s="65">
        <v>29</v>
      </c>
      <c r="B34" s="69">
        <v>0.76572177494851157</v>
      </c>
      <c r="C34" s="70">
        <v>0.79271860439917652</v>
      </c>
      <c r="D34" s="71">
        <v>0.74659313380506975</v>
      </c>
      <c r="E34" s="69">
        <v>0.77663243472186316</v>
      </c>
      <c r="F34" s="70">
        <v>0.79515338946703074</v>
      </c>
      <c r="G34" s="71">
        <v>0.75902619070610844</v>
      </c>
      <c r="H34" s="69">
        <v>0.85003241464144419</v>
      </c>
      <c r="I34" s="70">
        <v>0.80316465959426131</v>
      </c>
      <c r="J34" s="71">
        <v>0.89451090610142314</v>
      </c>
    </row>
    <row r="35" spans="1:10" x14ac:dyDescent="0.2">
      <c r="A35" s="136">
        <v>30</v>
      </c>
      <c r="B35" s="138">
        <v>0.79970791986519385</v>
      </c>
      <c r="C35" s="139">
        <v>0.80716581789287389</v>
      </c>
      <c r="D35" s="140">
        <v>0.79442361582065502</v>
      </c>
      <c r="E35" s="138">
        <v>0.81851385321151382</v>
      </c>
      <c r="F35" s="139">
        <v>0.83990609268832239</v>
      </c>
      <c r="G35" s="140">
        <v>0.79817813113593217</v>
      </c>
      <c r="H35" s="138">
        <v>0.87224475547724323</v>
      </c>
      <c r="I35" s="139">
        <v>0.83725217420990194</v>
      </c>
      <c r="J35" s="140">
        <v>0.90545345569117874</v>
      </c>
    </row>
    <row r="36" spans="1:10" x14ac:dyDescent="0.2">
      <c r="A36" s="65">
        <v>31</v>
      </c>
      <c r="B36" s="69">
        <v>0.81288897210260258</v>
      </c>
      <c r="C36" s="70">
        <v>0.81296276230721998</v>
      </c>
      <c r="D36" s="71">
        <v>0.81283668795025033</v>
      </c>
      <c r="E36" s="69">
        <v>0.8481179764465151</v>
      </c>
      <c r="F36" s="70">
        <v>0.86777353890607001</v>
      </c>
      <c r="G36" s="71">
        <v>0.82943316058840588</v>
      </c>
      <c r="H36" s="69">
        <v>0.88775391469131282</v>
      </c>
      <c r="I36" s="70">
        <v>0.86132850839385844</v>
      </c>
      <c r="J36" s="71">
        <v>0.91283218454111759</v>
      </c>
    </row>
    <row r="37" spans="1:10" x14ac:dyDescent="0.2">
      <c r="A37" s="65">
        <v>32</v>
      </c>
      <c r="B37" s="69">
        <v>0.82286463209136873</v>
      </c>
      <c r="C37" s="70">
        <v>0.83082312998880337</v>
      </c>
      <c r="D37" s="71">
        <v>0.81722562731123094</v>
      </c>
      <c r="E37" s="69">
        <v>0.86646791236475451</v>
      </c>
      <c r="F37" s="70">
        <v>0.87777376464479995</v>
      </c>
      <c r="G37" s="71">
        <v>0.85572043218420424</v>
      </c>
      <c r="H37" s="69">
        <v>0.90730243691612078</v>
      </c>
      <c r="I37" s="70">
        <v>0.88601080490573447</v>
      </c>
      <c r="J37" s="71">
        <v>0.92750864631509033</v>
      </c>
    </row>
    <row r="38" spans="1:10" x14ac:dyDescent="0.2">
      <c r="A38" s="65">
        <v>33</v>
      </c>
      <c r="B38" s="69">
        <v>0.83371653248455357</v>
      </c>
      <c r="C38" s="70">
        <v>0.84530646151623501</v>
      </c>
      <c r="D38" s="71">
        <v>0.82550447211168132</v>
      </c>
      <c r="E38" s="69">
        <v>0.88516988542291219</v>
      </c>
      <c r="F38" s="70">
        <v>0.89848529312174075</v>
      </c>
      <c r="G38" s="71">
        <v>0.87251209750968362</v>
      </c>
      <c r="H38" s="69">
        <v>0.92051348116626208</v>
      </c>
      <c r="I38" s="70">
        <v>0.90185117223839073</v>
      </c>
      <c r="J38" s="71">
        <v>0.93822440731231216</v>
      </c>
    </row>
    <row r="39" spans="1:10" x14ac:dyDescent="0.2">
      <c r="A39" s="65">
        <v>34</v>
      </c>
      <c r="B39" s="69">
        <v>0.85969668601385518</v>
      </c>
      <c r="C39" s="70">
        <v>0.86164987178098018</v>
      </c>
      <c r="D39" s="71">
        <v>0.85831275351563008</v>
      </c>
      <c r="E39" s="69">
        <v>0.90435590954845746</v>
      </c>
      <c r="F39" s="70">
        <v>0.92540463667351391</v>
      </c>
      <c r="G39" s="71">
        <v>0.88434673447709811</v>
      </c>
      <c r="H39" s="69">
        <v>0.93313025698992647</v>
      </c>
      <c r="I39" s="70">
        <v>0.92776246276745555</v>
      </c>
      <c r="J39" s="71">
        <v>0.93822440731231216</v>
      </c>
    </row>
    <row r="40" spans="1:10" x14ac:dyDescent="0.2">
      <c r="A40" s="65">
        <v>35</v>
      </c>
      <c r="B40" s="69">
        <v>0.86358359857704559</v>
      </c>
      <c r="C40" s="70">
        <v>0.86762740636399749</v>
      </c>
      <c r="D40" s="71">
        <v>0.86071835293214427</v>
      </c>
      <c r="E40" s="69">
        <v>0.91384441058531685</v>
      </c>
      <c r="F40" s="70">
        <v>0.9271089640849679</v>
      </c>
      <c r="G40" s="71">
        <v>0.90123496529007219</v>
      </c>
      <c r="H40" s="69">
        <v>0.93584394428006246</v>
      </c>
      <c r="I40" s="70">
        <v>0.93333560924817993</v>
      </c>
      <c r="J40" s="71">
        <v>0.93822440731231216</v>
      </c>
    </row>
    <row r="41" spans="1:10" x14ac:dyDescent="0.2">
      <c r="A41" s="65">
        <v>36</v>
      </c>
      <c r="B41" s="69">
        <v>0.8671784310054298</v>
      </c>
      <c r="C41" s="70">
        <v>0.87234080976631623</v>
      </c>
      <c r="D41" s="71">
        <v>0.86352062033755173</v>
      </c>
      <c r="E41" s="69">
        <v>0.91451548138328598</v>
      </c>
      <c r="F41" s="70">
        <v>0.92848597033793068</v>
      </c>
      <c r="G41" s="71">
        <v>0.90123496529007219</v>
      </c>
      <c r="H41" s="69">
        <v>0.93929319458758598</v>
      </c>
      <c r="I41" s="70">
        <v>0.94041939420836562</v>
      </c>
      <c r="J41" s="71">
        <v>0.93822440731231216</v>
      </c>
    </row>
    <row r="42" spans="1:10" x14ac:dyDescent="0.2">
      <c r="A42" s="65">
        <v>37</v>
      </c>
      <c r="B42" s="69">
        <v>0.88363227859951332</v>
      </c>
      <c r="C42" s="70">
        <v>0.90266189908621364</v>
      </c>
      <c r="D42" s="71">
        <v>0.87014881447454295</v>
      </c>
      <c r="E42" s="69">
        <v>0.92843745015099099</v>
      </c>
      <c r="F42" s="70">
        <v>0.95705320661865934</v>
      </c>
      <c r="G42" s="71">
        <v>0.90123496529007219</v>
      </c>
      <c r="H42" s="69">
        <v>0.93985421722796636</v>
      </c>
      <c r="I42" s="70">
        <v>0.94157157609948017</v>
      </c>
      <c r="J42" s="71">
        <v>0.93822440731231216</v>
      </c>
    </row>
    <row r="43" spans="1:10" x14ac:dyDescent="0.2">
      <c r="A43" s="65">
        <v>38</v>
      </c>
      <c r="B43" s="69">
        <v>0.89000561692566948</v>
      </c>
      <c r="C43" s="70">
        <v>0.91407519774623458</v>
      </c>
      <c r="D43" s="71">
        <v>0.87295108187995041</v>
      </c>
      <c r="E43" s="69">
        <v>0.92843745015099099</v>
      </c>
      <c r="F43" s="70">
        <v>0.95705320661865934</v>
      </c>
      <c r="G43" s="71">
        <v>0.90123496529007219</v>
      </c>
      <c r="H43" s="69"/>
      <c r="I43" s="70"/>
      <c r="J43" s="71"/>
    </row>
    <row r="44" spans="1:10" x14ac:dyDescent="0.2">
      <c r="A44" s="65">
        <v>39</v>
      </c>
      <c r="B44" s="69">
        <v>0.8930911814266993</v>
      </c>
      <c r="C44" s="70">
        <v>0.91407519774623458</v>
      </c>
      <c r="D44" s="71">
        <v>0.87822292740975805</v>
      </c>
      <c r="E44" s="69">
        <v>0.92843745015099099</v>
      </c>
      <c r="F44" s="70">
        <v>0.95705320661865934</v>
      </c>
      <c r="G44" s="71">
        <v>0.90123496529007219</v>
      </c>
      <c r="H44" s="69"/>
      <c r="I44" s="70"/>
      <c r="J44" s="71"/>
    </row>
    <row r="45" spans="1:10" x14ac:dyDescent="0.2">
      <c r="A45" s="65">
        <v>40</v>
      </c>
      <c r="B45" s="69">
        <v>0.91635274293203539</v>
      </c>
      <c r="C45" s="70">
        <v>0.93063531621338524</v>
      </c>
      <c r="D45" s="71">
        <v>0.90623280572225562</v>
      </c>
      <c r="E45" s="69">
        <v>0.93320645328082119</v>
      </c>
      <c r="F45" s="70">
        <v>0.96683898056389517</v>
      </c>
      <c r="G45" s="71">
        <v>0.90123496529007219</v>
      </c>
      <c r="H45" s="69"/>
      <c r="I45" s="70"/>
      <c r="J45" s="71"/>
    </row>
    <row r="46" spans="1:10" x14ac:dyDescent="0.2">
      <c r="A46" s="65">
        <v>41</v>
      </c>
      <c r="B46" s="69">
        <v>0.92341509080696516</v>
      </c>
      <c r="C46" s="70">
        <v>0.94766496911908105</v>
      </c>
      <c r="D46" s="71">
        <v>0.90623280572225562</v>
      </c>
      <c r="E46" s="69">
        <v>0.94166634579948194</v>
      </c>
      <c r="F46" s="70">
        <v>0.96852073410234973</v>
      </c>
      <c r="G46" s="71">
        <v>0.91613823886009826</v>
      </c>
      <c r="H46" s="69"/>
      <c r="I46" s="70"/>
      <c r="J46" s="71"/>
    </row>
    <row r="47" spans="1:10" x14ac:dyDescent="0.2">
      <c r="A47" s="65">
        <v>42</v>
      </c>
      <c r="B47" s="69">
        <v>0.92891967796292851</v>
      </c>
      <c r="C47" s="70">
        <v>0.95290208401054632</v>
      </c>
      <c r="D47" s="71">
        <v>0.91192691072411103</v>
      </c>
      <c r="E47" s="69">
        <v>0.94496119340590445</v>
      </c>
      <c r="F47" s="70">
        <v>0.97309194338472627</v>
      </c>
      <c r="G47" s="71">
        <v>0.91821976159054108</v>
      </c>
      <c r="H47" s="69"/>
      <c r="I47" s="70"/>
      <c r="J47" s="71"/>
    </row>
    <row r="48" spans="1:10" x14ac:dyDescent="0.2">
      <c r="A48" s="65">
        <v>44</v>
      </c>
      <c r="B48" s="69">
        <v>0.93902265493353332</v>
      </c>
      <c r="C48" s="70">
        <v>0.95678477263697748</v>
      </c>
      <c r="D48" s="71">
        <v>0.92643728167265937</v>
      </c>
      <c r="E48" s="69">
        <v>0.94716142553039362</v>
      </c>
      <c r="F48" s="70">
        <v>0.97487527935167817</v>
      </c>
      <c r="G48" s="71">
        <v>0.92081630025428929</v>
      </c>
      <c r="H48" s="69"/>
      <c r="I48" s="70"/>
      <c r="J48" s="71"/>
    </row>
    <row r="49" spans="1:10" x14ac:dyDescent="0.2">
      <c r="A49" s="65">
        <v>45</v>
      </c>
      <c r="B49" s="69">
        <v>0.94263995506459497</v>
      </c>
      <c r="C49" s="70">
        <v>0.96086611044894699</v>
      </c>
      <c r="D49" s="71">
        <v>0.92972578725800059</v>
      </c>
      <c r="E49" s="69">
        <v>0.95317355981056018</v>
      </c>
      <c r="F49" s="70">
        <v>0.97487527935167817</v>
      </c>
      <c r="G49" s="71">
        <v>0.93254364223559849</v>
      </c>
      <c r="H49" s="69"/>
      <c r="I49" s="70"/>
      <c r="J49" s="71"/>
    </row>
    <row r="50" spans="1:10" x14ac:dyDescent="0.2">
      <c r="A50" s="65">
        <v>46</v>
      </c>
      <c r="B50" s="69">
        <v>0.94263995506459497</v>
      </c>
      <c r="C50" s="70">
        <v>0.96086611044894699</v>
      </c>
      <c r="D50" s="71">
        <v>0.92972578725800059</v>
      </c>
      <c r="E50" s="69">
        <v>0.95838810994559942</v>
      </c>
      <c r="F50" s="70">
        <v>0.98557529515338926</v>
      </c>
      <c r="G50" s="71">
        <v>0.93254364223559849</v>
      </c>
      <c r="H50" s="69"/>
      <c r="I50" s="70"/>
      <c r="J50" s="71"/>
    </row>
    <row r="51" spans="1:10" x14ac:dyDescent="0.2">
      <c r="A51" s="65">
        <v>47</v>
      </c>
      <c r="B51" s="69">
        <v>0.94263995506459497</v>
      </c>
      <c r="C51" s="70">
        <v>0.96086611044894699</v>
      </c>
      <c r="D51" s="71">
        <v>0.92972578725800059</v>
      </c>
      <c r="E51" s="69">
        <v>0.9594552225259767</v>
      </c>
      <c r="F51" s="70">
        <v>0.98557529515338926</v>
      </c>
      <c r="G51" s="71">
        <v>0.93462516496604131</v>
      </c>
      <c r="H51" s="69"/>
      <c r="I51" s="70"/>
      <c r="J51" s="71"/>
    </row>
    <row r="52" spans="1:10" x14ac:dyDescent="0.2">
      <c r="A52" s="65">
        <v>49</v>
      </c>
      <c r="B52" s="69">
        <v>0.94508144542220596</v>
      </c>
      <c r="C52" s="70">
        <v>0.96086611044894699</v>
      </c>
      <c r="D52" s="71">
        <v>0.93389719901216883</v>
      </c>
      <c r="E52" s="69"/>
      <c r="F52" s="70"/>
      <c r="G52" s="71"/>
      <c r="H52" s="69"/>
      <c r="I52" s="70"/>
      <c r="J52" s="71"/>
    </row>
    <row r="53" spans="1:10" x14ac:dyDescent="0.2">
      <c r="A53" s="65">
        <v>50</v>
      </c>
      <c r="B53" s="69">
        <v>0.95198651937839396</v>
      </c>
      <c r="C53" s="70">
        <v>0.96818001228013129</v>
      </c>
      <c r="D53" s="71">
        <v>0.94051259740758286</v>
      </c>
      <c r="E53" s="69"/>
      <c r="F53" s="70"/>
      <c r="G53" s="71"/>
      <c r="H53" s="69"/>
      <c r="I53" s="70"/>
      <c r="J53" s="71"/>
    </row>
    <row r="54" spans="1:10" x14ac:dyDescent="0.2">
      <c r="A54" s="65">
        <v>51</v>
      </c>
      <c r="B54" s="69">
        <v>0.95335704924171538</v>
      </c>
      <c r="C54" s="70">
        <v>0.96818001228013129</v>
      </c>
      <c r="D54" s="71">
        <v>0.94285421811621106</v>
      </c>
      <c r="E54" s="69"/>
      <c r="F54" s="70"/>
      <c r="G54" s="71"/>
      <c r="H54" s="69"/>
      <c r="I54" s="70"/>
      <c r="J54" s="71"/>
    </row>
    <row r="55" spans="1:10" x14ac:dyDescent="0.2">
      <c r="A55" s="65">
        <v>52</v>
      </c>
      <c r="B55" s="69">
        <v>0.95422580041190819</v>
      </c>
      <c r="C55" s="70">
        <v>0.97027485823671744</v>
      </c>
      <c r="D55" s="71">
        <v>0.94285421811621106</v>
      </c>
      <c r="E55" s="69"/>
      <c r="F55" s="70"/>
      <c r="G55" s="71"/>
      <c r="H55" s="69"/>
      <c r="I55" s="70"/>
      <c r="J55" s="71"/>
    </row>
    <row r="56" spans="1:10" x14ac:dyDescent="0.2">
      <c r="A56" s="65">
        <v>53</v>
      </c>
      <c r="B56" s="69">
        <v>0.95849466392061444</v>
      </c>
      <c r="C56" s="70">
        <v>0.97562032722938552</v>
      </c>
      <c r="D56" s="71">
        <v>0.94636025130836476</v>
      </c>
      <c r="E56" s="69"/>
      <c r="F56" s="70"/>
      <c r="G56" s="71"/>
      <c r="H56" s="69"/>
      <c r="I56" s="70"/>
      <c r="J56" s="71"/>
    </row>
    <row r="57" spans="1:10" x14ac:dyDescent="0.2">
      <c r="A57" s="65">
        <v>54</v>
      </c>
      <c r="B57" s="69">
        <v>0.96161018535854736</v>
      </c>
      <c r="C57" s="70">
        <v>0.97562032722938552</v>
      </c>
      <c r="D57" s="71">
        <v>0.95168327980448131</v>
      </c>
      <c r="E57" s="69"/>
      <c r="F57" s="70"/>
      <c r="G57" s="71"/>
      <c r="H57" s="69"/>
      <c r="I57" s="70"/>
      <c r="J57" s="71"/>
    </row>
    <row r="58" spans="1:10" x14ac:dyDescent="0.2">
      <c r="A58" s="65">
        <v>55</v>
      </c>
      <c r="B58" s="69">
        <v>0.9645384759408353</v>
      </c>
      <c r="C58" s="70">
        <v>0.97562032722938552</v>
      </c>
      <c r="D58" s="71">
        <v>0.95668641476116767</v>
      </c>
      <c r="E58" s="69"/>
      <c r="F58" s="70"/>
      <c r="G58" s="71"/>
      <c r="H58" s="69"/>
      <c r="I58" s="70"/>
      <c r="J58" s="71"/>
    </row>
    <row r="59" spans="1:10" x14ac:dyDescent="0.2">
      <c r="A59" s="65">
        <v>56</v>
      </c>
      <c r="B59" s="69">
        <v>0.97070211570866904</v>
      </c>
      <c r="C59" s="70">
        <v>0.97562032722938552</v>
      </c>
      <c r="D59" s="71">
        <v>0.96721731007920586</v>
      </c>
      <c r="E59" s="69"/>
      <c r="F59" s="70"/>
      <c r="G59" s="71"/>
      <c r="H59" s="69"/>
      <c r="I59" s="70"/>
      <c r="J59" s="71"/>
    </row>
    <row r="60" spans="1:10" x14ac:dyDescent="0.2">
      <c r="A60" s="65">
        <v>58</v>
      </c>
      <c r="B60" s="69">
        <v>0.97172814079760372</v>
      </c>
      <c r="C60" s="70">
        <v>0.97562032722938552</v>
      </c>
      <c r="D60" s="71">
        <v>0.96897032667528271</v>
      </c>
      <c r="E60" s="69"/>
      <c r="F60" s="70"/>
      <c r="G60" s="71"/>
      <c r="H60" s="69"/>
      <c r="I60" s="70"/>
      <c r="J60" s="71"/>
    </row>
    <row r="61" spans="1:10" x14ac:dyDescent="0.2">
      <c r="A61" s="65">
        <v>59</v>
      </c>
      <c r="B61" s="69">
        <v>0.97616925669350341</v>
      </c>
      <c r="C61" s="70">
        <v>0.9863293242315887</v>
      </c>
      <c r="D61" s="71">
        <v>0.96897032667528271</v>
      </c>
      <c r="E61" s="69"/>
      <c r="F61" s="70"/>
      <c r="G61" s="71"/>
      <c r="H61" s="69"/>
      <c r="I61" s="70"/>
      <c r="J61" s="71"/>
    </row>
    <row r="62" spans="1:10" x14ac:dyDescent="0.2">
      <c r="A62" s="65">
        <v>60</v>
      </c>
      <c r="B62" s="69">
        <v>0.97949447668975875</v>
      </c>
      <c r="C62" s="70">
        <v>0.9863293242315887</v>
      </c>
      <c r="D62" s="71">
        <v>0.97465163593556092</v>
      </c>
      <c r="E62" s="69"/>
      <c r="F62" s="70"/>
      <c r="G62" s="71"/>
      <c r="H62" s="69"/>
      <c r="I62" s="70"/>
      <c r="J62" s="71"/>
    </row>
    <row r="63" spans="1:10" x14ac:dyDescent="0.2">
      <c r="A63" s="65">
        <v>63</v>
      </c>
      <c r="B63" s="69">
        <v>0.98869125631904164</v>
      </c>
      <c r="C63" s="70">
        <v>0.993643226062773</v>
      </c>
      <c r="D63" s="71">
        <v>0.98518253125359911</v>
      </c>
      <c r="E63" s="69"/>
      <c r="F63" s="70"/>
      <c r="G63" s="71"/>
      <c r="H63" s="69"/>
      <c r="I63" s="70"/>
      <c r="J63" s="71"/>
    </row>
    <row r="64" spans="1:10" x14ac:dyDescent="0.2">
      <c r="A64" s="65">
        <v>64</v>
      </c>
      <c r="B64" s="69">
        <v>0.99076577419958833</v>
      </c>
      <c r="C64" s="70">
        <v>0.993643226062773</v>
      </c>
      <c r="D64" s="71">
        <v>0.98872695167048441</v>
      </c>
      <c r="E64" s="69"/>
      <c r="F64" s="70"/>
      <c r="G64" s="71"/>
      <c r="H64" s="69"/>
      <c r="I64" s="70"/>
      <c r="J64" s="71"/>
    </row>
    <row r="65" spans="1:10" x14ac:dyDescent="0.2">
      <c r="A65" s="65">
        <v>66</v>
      </c>
      <c r="B65" s="69">
        <v>0.99442052050177898</v>
      </c>
      <c r="C65" s="70">
        <v>0.99712861631812755</v>
      </c>
      <c r="D65" s="71">
        <v>0.99250169543575928</v>
      </c>
      <c r="E65" s="69"/>
      <c r="F65" s="70"/>
      <c r="G65" s="71"/>
      <c r="H65" s="69"/>
      <c r="I65" s="70"/>
      <c r="J65" s="71"/>
    </row>
    <row r="66" spans="1:10" x14ac:dyDescent="0.2">
      <c r="A66" s="65">
        <v>67</v>
      </c>
      <c r="B66" s="69">
        <v>0.998809211758098</v>
      </c>
      <c r="C66" s="70">
        <v>0.99712861631812755</v>
      </c>
      <c r="D66" s="71">
        <v>1.0000000000000002</v>
      </c>
      <c r="E66" s="69"/>
      <c r="F66" s="70"/>
      <c r="G66" s="71"/>
      <c r="H66" s="69"/>
      <c r="I66" s="70"/>
      <c r="J66" s="71"/>
    </row>
    <row r="67" spans="1:10" x14ac:dyDescent="0.2">
      <c r="A67" s="66" t="s">
        <v>108</v>
      </c>
      <c r="B67" s="77">
        <v>1.1907882419022187E-3</v>
      </c>
      <c r="C67" s="78">
        <v>2.8713836818723415E-3</v>
      </c>
      <c r="D67" s="79">
        <v>0</v>
      </c>
      <c r="E67" s="77">
        <v>4.0544777474023519E-2</v>
      </c>
      <c r="F67" s="78">
        <v>1.4424704846610514E-2</v>
      </c>
      <c r="G67" s="79">
        <v>6.5374835033958911E-2</v>
      </c>
      <c r="H67" s="77">
        <v>5.808038831078155E-2</v>
      </c>
      <c r="I67" s="78">
        <v>5.8428423900519721E-2</v>
      </c>
      <c r="J67" s="79">
        <v>5.7750095170212901E-2</v>
      </c>
    </row>
    <row r="68" spans="1:10" x14ac:dyDescent="0.2">
      <c r="A68" s="21" t="s">
        <v>27</v>
      </c>
    </row>
    <row r="70" spans="1:10" x14ac:dyDescent="0.2">
      <c r="B70" s="4"/>
      <c r="C70" s="4"/>
      <c r="D70" s="4"/>
      <c r="E70" s="4"/>
      <c r="F70" s="4"/>
      <c r="G70" s="4"/>
      <c r="H70" s="4"/>
      <c r="I70" s="4"/>
      <c r="J70" s="4"/>
    </row>
  </sheetData>
  <mergeCells count="5">
    <mergeCell ref="A1:J1"/>
    <mergeCell ref="A2:A3"/>
    <mergeCell ref="B2:D2"/>
    <mergeCell ref="E2:G2"/>
    <mergeCell ref="H2:J2"/>
  </mergeCells>
  <pageMargins left="0.7" right="0.7" top="0.75" bottom="0.75" header="0.3" footer="0.3"/>
  <pageSetup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0.59999389629810485"/>
  </sheetPr>
  <dimension ref="A1:M70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6.88671875" style="11" customWidth="1"/>
    <col min="2" max="17" width="7.6640625" style="1" customWidth="1"/>
    <col min="18" max="16384" width="11.5546875" style="1"/>
  </cols>
  <sheetData>
    <row r="1" spans="1:13" ht="26.4" customHeight="1" x14ac:dyDescent="0.25">
      <c r="A1" s="198" t="s">
        <v>404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x14ac:dyDescent="0.2">
      <c r="A2" s="222" t="s">
        <v>107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3" ht="102.6" x14ac:dyDescent="0.2">
      <c r="A3" s="222"/>
      <c r="B3" s="40" t="s">
        <v>1</v>
      </c>
      <c r="C3" s="35" t="s">
        <v>29</v>
      </c>
      <c r="D3" s="35" t="s">
        <v>30</v>
      </c>
      <c r="E3" s="35" t="s">
        <v>31</v>
      </c>
      <c r="F3" s="40" t="s">
        <v>1</v>
      </c>
      <c r="G3" s="35" t="s">
        <v>29</v>
      </c>
      <c r="H3" s="35" t="s">
        <v>30</v>
      </c>
      <c r="I3" s="35" t="s">
        <v>31</v>
      </c>
      <c r="J3" s="40" t="s">
        <v>1</v>
      </c>
      <c r="K3" s="35" t="s">
        <v>29</v>
      </c>
      <c r="L3" s="35" t="s">
        <v>30</v>
      </c>
      <c r="M3" s="35" t="s">
        <v>31</v>
      </c>
    </row>
    <row r="4" spans="1:13" x14ac:dyDescent="0.2">
      <c r="A4" s="67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ht="13.2" customHeight="1" x14ac:dyDescent="0.2">
      <c r="A5" s="68">
        <v>0</v>
      </c>
      <c r="B5" s="69">
        <v>2.980715221868564E-3</v>
      </c>
      <c r="C5" s="70">
        <v>7.2199497314080138E-3</v>
      </c>
      <c r="D5" s="70">
        <v>2.3846835184301971E-3</v>
      </c>
      <c r="E5" s="71">
        <v>0</v>
      </c>
      <c r="F5" s="69">
        <v>8.3993861352372676E-3</v>
      </c>
      <c r="G5" s="70">
        <v>4.4715804269524727E-2</v>
      </c>
      <c r="H5" s="70">
        <v>0</v>
      </c>
      <c r="I5" s="71">
        <v>0</v>
      </c>
      <c r="J5" s="69">
        <v>7.7587353302968846E-3</v>
      </c>
      <c r="K5" s="70">
        <v>2.1440925627721118E-2</v>
      </c>
      <c r="L5" s="70">
        <v>1.2494694108555818E-2</v>
      </c>
      <c r="M5" s="71">
        <v>0</v>
      </c>
    </row>
    <row r="6" spans="1:13" x14ac:dyDescent="0.2">
      <c r="A6" s="68">
        <v>1</v>
      </c>
      <c r="B6" s="69">
        <v>2.980715221868564E-3</v>
      </c>
      <c r="C6" s="70">
        <v>7.2199497314080138E-3</v>
      </c>
      <c r="D6" s="70">
        <v>2.3846835184301971E-3</v>
      </c>
      <c r="E6" s="71">
        <v>0</v>
      </c>
      <c r="F6" s="69">
        <v>1.0990159461823221E-2</v>
      </c>
      <c r="G6" s="70">
        <v>5.8508301853641392E-2</v>
      </c>
      <c r="H6" s="70">
        <v>0</v>
      </c>
      <c r="I6" s="71">
        <v>0</v>
      </c>
      <c r="J6" s="69">
        <v>7.7587353302968846E-3</v>
      </c>
      <c r="K6" s="70">
        <v>2.1440925627721118E-2</v>
      </c>
      <c r="L6" s="70">
        <v>1.2494694108555818E-2</v>
      </c>
      <c r="M6" s="71">
        <v>0</v>
      </c>
    </row>
    <row r="7" spans="1:13" ht="13.95" customHeight="1" x14ac:dyDescent="0.2">
      <c r="A7" s="68">
        <v>2</v>
      </c>
      <c r="B7" s="69">
        <v>5.1750608500280848E-3</v>
      </c>
      <c r="C7" s="70">
        <v>1.0694396530481496E-2</v>
      </c>
      <c r="D7" s="70">
        <v>2.3846835184301971E-3</v>
      </c>
      <c r="E7" s="71">
        <v>3.1076218514883873E-3</v>
      </c>
      <c r="F7" s="69">
        <v>1.694728793887755E-2</v>
      </c>
      <c r="G7" s="70">
        <v>7.5112009136431512E-2</v>
      </c>
      <c r="H7" s="70">
        <v>7.5624340485402741E-3</v>
      </c>
      <c r="I7" s="71">
        <v>0</v>
      </c>
      <c r="J7" s="69">
        <v>9.8324412380730742E-3</v>
      </c>
      <c r="K7" s="70">
        <v>2.5556151965169679E-2</v>
      </c>
      <c r="L7" s="70">
        <v>1.6423774747221891E-2</v>
      </c>
      <c r="M7" s="71">
        <v>0</v>
      </c>
    </row>
    <row r="8" spans="1:13" x14ac:dyDescent="0.2">
      <c r="A8" s="68">
        <v>3</v>
      </c>
      <c r="B8" s="69">
        <v>1.2799101291892902E-2</v>
      </c>
      <c r="C8" s="70">
        <v>3.5779409590458826E-2</v>
      </c>
      <c r="D8" s="70">
        <v>2.3846835184301971E-3</v>
      </c>
      <c r="E8" s="71">
        <v>3.1076218514883873E-3</v>
      </c>
      <c r="F8" s="69">
        <v>1.844344578353016E-2</v>
      </c>
      <c r="G8" s="70">
        <v>8.3077103282672982E-2</v>
      </c>
      <c r="H8" s="70">
        <v>7.5624340485402741E-3</v>
      </c>
      <c r="I8" s="71">
        <v>0</v>
      </c>
      <c r="J8" s="69">
        <v>9.8324412380730742E-3</v>
      </c>
      <c r="K8" s="70">
        <v>2.5556151965169679E-2</v>
      </c>
      <c r="L8" s="70">
        <v>1.6423774747221891E-2</v>
      </c>
      <c r="M8" s="71">
        <v>0</v>
      </c>
    </row>
    <row r="9" spans="1:13" x14ac:dyDescent="0.2">
      <c r="A9" s="68">
        <v>4</v>
      </c>
      <c r="B9" s="69">
        <v>1.404980340760157E-2</v>
      </c>
      <c r="C9" s="70">
        <v>3.9894534522694793E-2</v>
      </c>
      <c r="D9" s="70">
        <v>2.3846835184301971E-3</v>
      </c>
      <c r="E9" s="71">
        <v>3.1076218514883873E-3</v>
      </c>
      <c r="F9" s="69">
        <v>1.844344578353016E-2</v>
      </c>
      <c r="G9" s="70">
        <v>8.3077103282672982E-2</v>
      </c>
      <c r="H9" s="70">
        <v>7.5624340485402741E-3</v>
      </c>
      <c r="I9" s="71">
        <v>0</v>
      </c>
      <c r="J9" s="69">
        <v>1.1428238970710462E-2</v>
      </c>
      <c r="K9" s="70">
        <v>3.7007216556330887E-2</v>
      </c>
      <c r="L9" s="70">
        <v>1.6423774747221891E-2</v>
      </c>
      <c r="M9" s="71">
        <v>0</v>
      </c>
    </row>
    <row r="10" spans="1:13" x14ac:dyDescent="0.2">
      <c r="A10" s="68">
        <v>5</v>
      </c>
      <c r="B10" s="69">
        <v>1.404980340760157E-2</v>
      </c>
      <c r="C10" s="70">
        <v>3.9894534522694793E-2</v>
      </c>
      <c r="D10" s="70">
        <v>2.3846835184301971E-3</v>
      </c>
      <c r="E10" s="71">
        <v>3.1076218514883873E-3</v>
      </c>
      <c r="F10" s="69">
        <v>2.4686604436768077E-2</v>
      </c>
      <c r="G10" s="70">
        <v>8.3077103282672982E-2</v>
      </c>
      <c r="H10" s="70">
        <v>2.1236370031656703E-2</v>
      </c>
      <c r="I10" s="71">
        <v>2.5435039915384424E-3</v>
      </c>
      <c r="J10" s="69">
        <v>1.7104956946707005E-2</v>
      </c>
      <c r="K10" s="70">
        <v>3.7007216556330887E-2</v>
      </c>
      <c r="L10" s="70">
        <v>1.8557015204780203E-2</v>
      </c>
      <c r="M10" s="71">
        <v>1.0154575200270789E-2</v>
      </c>
    </row>
    <row r="11" spans="1:13" x14ac:dyDescent="0.2">
      <c r="A11" s="68">
        <v>6</v>
      </c>
      <c r="B11" s="69">
        <v>1.5300505523310238E-2</v>
      </c>
      <c r="C11" s="70">
        <v>3.9894534522694793E-2</v>
      </c>
      <c r="D11" s="70">
        <v>2.3846835184301971E-3</v>
      </c>
      <c r="E11" s="71">
        <v>6.5219169120052344E-3</v>
      </c>
      <c r="F11" s="69">
        <v>2.6072750675196231E-2</v>
      </c>
      <c r="G11" s="70">
        <v>9.0456528741690814E-2</v>
      </c>
      <c r="H11" s="70">
        <v>2.1236370031656703E-2</v>
      </c>
      <c r="I11" s="71">
        <v>2.5435039915384424E-3</v>
      </c>
      <c r="J11" s="69">
        <v>1.8202067887895211E-2</v>
      </c>
      <c r="K11" s="70">
        <v>4.4879823462754216E-2</v>
      </c>
      <c r="L11" s="70">
        <v>1.8557015204780203E-2</v>
      </c>
      <c r="M11" s="71">
        <v>1.0154575200270789E-2</v>
      </c>
    </row>
    <row r="12" spans="1:13" x14ac:dyDescent="0.2">
      <c r="A12" s="68">
        <v>7</v>
      </c>
      <c r="B12" s="69">
        <v>1.5300505523310238E-2</v>
      </c>
      <c r="C12" s="70">
        <v>3.9894534522694793E-2</v>
      </c>
      <c r="D12" s="70">
        <v>2.3846835184301971E-3</v>
      </c>
      <c r="E12" s="71">
        <v>6.5219169120052344E-3</v>
      </c>
      <c r="F12" s="69">
        <v>2.6072750675196231E-2</v>
      </c>
      <c r="G12" s="70">
        <v>9.0456528741690814E-2</v>
      </c>
      <c r="H12" s="70">
        <v>2.1236370031656703E-2</v>
      </c>
      <c r="I12" s="71">
        <v>2.5435039915384424E-3</v>
      </c>
      <c r="J12" s="69">
        <v>1.9556833671332159E-2</v>
      </c>
      <c r="K12" s="70">
        <v>4.4879823462754216E-2</v>
      </c>
      <c r="L12" s="70">
        <v>1.8557015204780203E-2</v>
      </c>
      <c r="M12" s="71">
        <v>1.2983969657782138E-2</v>
      </c>
    </row>
    <row r="13" spans="1:13" x14ac:dyDescent="0.2">
      <c r="A13" s="68">
        <v>8</v>
      </c>
      <c r="B13" s="69">
        <v>1.8812956375210632E-2</v>
      </c>
      <c r="C13" s="70">
        <v>4.797693558720615E-2</v>
      </c>
      <c r="D13" s="70">
        <v>2.3846835184301971E-3</v>
      </c>
      <c r="E13" s="71">
        <v>9.4046450768727509E-3</v>
      </c>
      <c r="F13" s="69">
        <v>3.022568881016947E-2</v>
      </c>
      <c r="G13" s="70">
        <v>9.8128788544320472E-2</v>
      </c>
      <c r="H13" s="70">
        <v>2.1236370031656703E-2</v>
      </c>
      <c r="I13" s="71">
        <v>8.7511647233624625E-3</v>
      </c>
      <c r="J13" s="69">
        <v>2.1106918448086705E-2</v>
      </c>
      <c r="K13" s="70">
        <v>4.4879823462754216E-2</v>
      </c>
      <c r="L13" s="70">
        <v>2.2616702402072295E-2</v>
      </c>
      <c r="M13" s="71">
        <v>1.2983969657782138E-2</v>
      </c>
    </row>
    <row r="14" spans="1:13" x14ac:dyDescent="0.2">
      <c r="A14" s="68">
        <v>9</v>
      </c>
      <c r="B14" s="69">
        <v>2.0430630967983521E-2</v>
      </c>
      <c r="C14" s="70">
        <v>5.3299492385786802E-2</v>
      </c>
      <c r="D14" s="70">
        <v>2.3846835184301971E-3</v>
      </c>
      <c r="E14" s="71">
        <v>9.4046450768727509E-3</v>
      </c>
      <c r="F14" s="69">
        <v>3.6672368934922629E-2</v>
      </c>
      <c r="G14" s="70">
        <v>0.10872939178306831</v>
      </c>
      <c r="H14" s="70">
        <v>3.3107632782272252E-2</v>
      </c>
      <c r="I14" s="71">
        <v>8.7511647233624625E-3</v>
      </c>
      <c r="J14" s="69">
        <v>2.1106918448086705E-2</v>
      </c>
      <c r="K14" s="70">
        <v>4.4879823462754216E-2</v>
      </c>
      <c r="L14" s="70">
        <v>2.2616702402072295E-2</v>
      </c>
      <c r="M14" s="71">
        <v>1.2983969657782138E-2</v>
      </c>
    </row>
    <row r="15" spans="1:13" x14ac:dyDescent="0.2">
      <c r="A15" s="68">
        <v>10</v>
      </c>
      <c r="B15" s="69">
        <v>2.0430630967983521E-2</v>
      </c>
      <c r="C15" s="70">
        <v>5.3299492385786802E-2</v>
      </c>
      <c r="D15" s="70">
        <v>2.3846835184301971E-3</v>
      </c>
      <c r="E15" s="71">
        <v>9.4046450768727509E-3</v>
      </c>
      <c r="F15" s="69">
        <v>4.2194951567390351E-2</v>
      </c>
      <c r="G15" s="70">
        <v>0.12779290755219772</v>
      </c>
      <c r="H15" s="70">
        <v>3.3107632782272252E-2</v>
      </c>
      <c r="I15" s="71">
        <v>1.3196000906595482E-2</v>
      </c>
      <c r="J15" s="69">
        <v>3.6894511120715449E-2</v>
      </c>
      <c r="K15" s="70">
        <v>0.10323850420468778</v>
      </c>
      <c r="L15" s="70">
        <v>4.2664809151166216E-2</v>
      </c>
      <c r="M15" s="71">
        <v>1.2983969657782138E-2</v>
      </c>
    </row>
    <row r="16" spans="1:13" x14ac:dyDescent="0.2">
      <c r="A16" s="68">
        <v>11</v>
      </c>
      <c r="B16" s="69">
        <v>2.7283280284590899E-2</v>
      </c>
      <c r="C16" s="70">
        <v>7.5846434379774286E-2</v>
      </c>
      <c r="D16" s="70">
        <v>2.3846835184301971E-3</v>
      </c>
      <c r="E16" s="71">
        <v>9.4046450768727509E-3</v>
      </c>
      <c r="F16" s="69">
        <v>4.2194951567390351E-2</v>
      </c>
      <c r="G16" s="70">
        <v>0.12779290755219772</v>
      </c>
      <c r="H16" s="70">
        <v>3.3107632782272252E-2</v>
      </c>
      <c r="I16" s="71">
        <v>1.3196000906595482E-2</v>
      </c>
      <c r="J16" s="69">
        <v>3.9425346587320054E-2</v>
      </c>
      <c r="K16" s="70">
        <v>0.10323850420468778</v>
      </c>
      <c r="L16" s="70">
        <v>4.4896004527694044E-2</v>
      </c>
      <c r="M16" s="71">
        <v>1.6490335795311537E-2</v>
      </c>
    </row>
    <row r="17" spans="1:13" x14ac:dyDescent="0.2">
      <c r="A17" s="68">
        <v>12</v>
      </c>
      <c r="B17" s="69">
        <v>3.0271484740685264E-2</v>
      </c>
      <c r="C17" s="70">
        <v>8.5678379577152436E-2</v>
      </c>
      <c r="D17" s="70">
        <v>2.3846835184301971E-3</v>
      </c>
      <c r="E17" s="71">
        <v>9.4046450768727509E-3</v>
      </c>
      <c r="F17" s="69">
        <v>5.0341311008311365E-2</v>
      </c>
      <c r="G17" s="70">
        <v>0.14176110574248146</v>
      </c>
      <c r="H17" s="70">
        <v>4.7822136241059916E-2</v>
      </c>
      <c r="I17" s="71">
        <v>1.3196000906595482E-2</v>
      </c>
      <c r="J17" s="69">
        <v>4.7562252734465904E-2</v>
      </c>
      <c r="K17" s="70">
        <v>0.12354625156557524</v>
      </c>
      <c r="L17" s="70">
        <v>5.4462934947049936E-2</v>
      </c>
      <c r="M17" s="71">
        <v>1.9944627188224165E-2</v>
      </c>
    </row>
    <row r="18" spans="1:13" x14ac:dyDescent="0.2">
      <c r="A18" s="68">
        <v>13</v>
      </c>
      <c r="B18" s="69">
        <v>3.9610559820258379E-2</v>
      </c>
      <c r="C18" s="70">
        <v>0.10480015770538663</v>
      </c>
      <c r="D18" s="70">
        <v>2.3846835184301971E-3</v>
      </c>
      <c r="E18" s="71">
        <v>1.903418384036637E-2</v>
      </c>
      <c r="F18" s="69">
        <v>6.6689035693265619E-2</v>
      </c>
      <c r="G18" s="70">
        <v>0.17329936454947434</v>
      </c>
      <c r="H18" s="70">
        <v>4.7822136241059916E-2</v>
      </c>
      <c r="I18" s="71">
        <v>3.705709033216651E-2</v>
      </c>
      <c r="J18" s="69">
        <v>5.4327770205126497E-2</v>
      </c>
      <c r="K18" s="70">
        <v>0.15274050217689508</v>
      </c>
      <c r="L18" s="70">
        <v>6.1526572992740461E-2</v>
      </c>
      <c r="M18" s="71">
        <v>1.9944627188224165E-2</v>
      </c>
    </row>
    <row r="19" spans="1:13" x14ac:dyDescent="0.2">
      <c r="A19" s="68">
        <v>14</v>
      </c>
      <c r="B19" s="69">
        <v>4.8822317917992887E-2</v>
      </c>
      <c r="C19" s="70">
        <v>0.12678034596619192</v>
      </c>
      <c r="D19" s="70">
        <v>1.0061093320615021E-2</v>
      </c>
      <c r="E19" s="71">
        <v>1.903418384036637E-2</v>
      </c>
      <c r="F19" s="69">
        <v>7.2162113102932343E-2</v>
      </c>
      <c r="G19" s="70">
        <v>0.18214296172655126</v>
      </c>
      <c r="H19" s="70">
        <v>5.7978661038808776E-2</v>
      </c>
      <c r="I19" s="71">
        <v>3.705709033216651E-2</v>
      </c>
      <c r="J19" s="69">
        <v>6.3973203896406122E-2</v>
      </c>
      <c r="K19" s="70">
        <v>0.17954911433172302</v>
      </c>
      <c r="L19" s="70">
        <v>7.7003450189923717E-2</v>
      </c>
      <c r="M19" s="71">
        <v>1.9944627188224165E-2</v>
      </c>
    </row>
    <row r="20" spans="1:13" x14ac:dyDescent="0.2">
      <c r="A20" s="68">
        <v>15</v>
      </c>
      <c r="B20" s="69">
        <v>6.5965175060850034E-2</v>
      </c>
      <c r="C20" s="70">
        <v>0.17522546941993988</v>
      </c>
      <c r="D20" s="70">
        <v>1.7396834048738388E-2</v>
      </c>
      <c r="E20" s="71">
        <v>1.903418384036637E-2</v>
      </c>
      <c r="F20" s="69">
        <v>8.9147905103988456E-2</v>
      </c>
      <c r="G20" s="70">
        <v>0.24059269671147029</v>
      </c>
      <c r="H20" s="70">
        <v>7.3982881932231209E-2</v>
      </c>
      <c r="I20" s="71">
        <v>3.705709033216651E-2</v>
      </c>
      <c r="J20" s="69">
        <v>7.6469463745470256E-2</v>
      </c>
      <c r="K20" s="70">
        <v>0.2391304347826087</v>
      </c>
      <c r="L20" s="70">
        <v>8.7985284994394813E-2</v>
      </c>
      <c r="M20" s="71">
        <v>1.9944627188224165E-2</v>
      </c>
    </row>
    <row r="21" spans="1:13" x14ac:dyDescent="0.2">
      <c r="A21" s="68">
        <v>16</v>
      </c>
      <c r="B21" s="69">
        <v>8.1527803782063285E-2</v>
      </c>
      <c r="C21" s="70">
        <v>0.20814646887782762</v>
      </c>
      <c r="D21" s="70">
        <v>2.8638913492766462E-2</v>
      </c>
      <c r="E21" s="71">
        <v>2.4084069349034998E-2</v>
      </c>
      <c r="F21" s="69">
        <v>0.10075963014097986</v>
      </c>
      <c r="G21" s="70">
        <v>0.27628920319775102</v>
      </c>
      <c r="H21" s="70">
        <v>8.4241997889553291E-2</v>
      </c>
      <c r="I21" s="71">
        <v>3.9474678284519879E-2</v>
      </c>
      <c r="J21" s="69">
        <v>8.2299943482163629E-2</v>
      </c>
      <c r="K21" s="70">
        <v>0.24300709727440806</v>
      </c>
      <c r="L21" s="70">
        <v>9.8237899846537302E-2</v>
      </c>
      <c r="M21" s="71">
        <v>2.2817417266249491E-2</v>
      </c>
    </row>
    <row r="22" spans="1:13" x14ac:dyDescent="0.2">
      <c r="A22" s="68">
        <v>17</v>
      </c>
      <c r="B22" s="69">
        <v>0.11507208387942333</v>
      </c>
      <c r="C22" s="70">
        <v>0.25336356019910306</v>
      </c>
      <c r="D22" s="70">
        <v>6.4295609911198925E-2</v>
      </c>
      <c r="E22" s="71">
        <v>4.6041871115472678E-2</v>
      </c>
      <c r="F22" s="69">
        <v>0.13289402031914366</v>
      </c>
      <c r="G22" s="70">
        <v>0.28683123956777651</v>
      </c>
      <c r="H22" s="70">
        <v>0.14663207879001056</v>
      </c>
      <c r="I22" s="71">
        <v>5.4899393084691127E-2</v>
      </c>
      <c r="J22" s="69">
        <v>0.12332524352538314</v>
      </c>
      <c r="K22" s="70">
        <v>0.30703166935050991</v>
      </c>
      <c r="L22" s="70">
        <v>0.1414904385115206</v>
      </c>
      <c r="M22" s="71">
        <v>5.5372811775835584E-2</v>
      </c>
    </row>
    <row r="23" spans="1:13" x14ac:dyDescent="0.2">
      <c r="A23" s="68">
        <v>18</v>
      </c>
      <c r="B23" s="69">
        <v>0.16820071147725146</v>
      </c>
      <c r="C23" s="70">
        <v>0.30116800551968853</v>
      </c>
      <c r="D23" s="70">
        <v>0.11952942245236312</v>
      </c>
      <c r="E23" s="71">
        <v>0.10169283611383709</v>
      </c>
      <c r="F23" s="69">
        <v>0.23289457037717479</v>
      </c>
      <c r="G23" s="70">
        <v>0.42616182025827987</v>
      </c>
      <c r="H23" s="70">
        <v>0.22210986047602299</v>
      </c>
      <c r="I23" s="71">
        <v>0.15905714069858218</v>
      </c>
      <c r="J23" s="69">
        <v>0.24281891020313173</v>
      </c>
      <c r="K23" s="70">
        <v>0.45333094769487681</v>
      </c>
      <c r="L23" s="70">
        <v>0.21886394061755138</v>
      </c>
      <c r="M23" s="71">
        <v>0.20065267013253021</v>
      </c>
    </row>
    <row r="24" spans="1:13" x14ac:dyDescent="0.2">
      <c r="A24" s="68">
        <v>19</v>
      </c>
      <c r="B24" s="69">
        <v>0.22381576483804533</v>
      </c>
      <c r="C24" s="70">
        <v>0.36597506283573999</v>
      </c>
      <c r="D24" s="70">
        <v>0.17544457314165021</v>
      </c>
      <c r="E24" s="71">
        <v>0.14941118743866535</v>
      </c>
      <c r="F24" s="69">
        <v>0.27198719464903548</v>
      </c>
      <c r="G24" s="70">
        <v>0.48633927787050862</v>
      </c>
      <c r="H24" s="70">
        <v>0.26738187360769139</v>
      </c>
      <c r="I24" s="71">
        <v>0.18377445919061169</v>
      </c>
      <c r="J24" s="69">
        <v>0.30608564114498482</v>
      </c>
      <c r="K24" s="70">
        <v>0.57726486550963196</v>
      </c>
      <c r="L24" s="70">
        <v>0.28197956007357505</v>
      </c>
      <c r="M24" s="71">
        <v>0.24638297503015993</v>
      </c>
    </row>
    <row r="25" spans="1:13" x14ac:dyDescent="0.2">
      <c r="A25" s="137">
        <v>20</v>
      </c>
      <c r="B25" s="138">
        <v>0.25688073394495414</v>
      </c>
      <c r="C25" s="139">
        <v>0.39948745749347003</v>
      </c>
      <c r="D25" s="139">
        <v>0.19293225227680499</v>
      </c>
      <c r="E25" s="140">
        <v>0.19612773961400065</v>
      </c>
      <c r="F25" s="138">
        <v>0.33907227212470914</v>
      </c>
      <c r="G25" s="139">
        <v>0.58865559752847807</v>
      </c>
      <c r="H25" s="139">
        <v>0.34198030249736194</v>
      </c>
      <c r="I25" s="140">
        <v>0.22925533254425948</v>
      </c>
      <c r="J25" s="138">
        <v>0.36265750191163265</v>
      </c>
      <c r="K25" s="139">
        <v>0.61877497465259135</v>
      </c>
      <c r="L25" s="139">
        <v>0.36039791464861398</v>
      </c>
      <c r="M25" s="140">
        <v>0.28991746152978237</v>
      </c>
    </row>
    <row r="26" spans="1:13" x14ac:dyDescent="0.2">
      <c r="A26" s="68">
        <v>21</v>
      </c>
      <c r="B26" s="69">
        <v>0.33184047931099048</v>
      </c>
      <c r="C26" s="70">
        <v>0.47853728253905675</v>
      </c>
      <c r="D26" s="70">
        <v>0.2571143058299834</v>
      </c>
      <c r="E26" s="71">
        <v>0.27739614000654234</v>
      </c>
      <c r="F26" s="69">
        <v>0.37812639233439127</v>
      </c>
      <c r="G26" s="70">
        <v>0.67457319394418569</v>
      </c>
      <c r="H26" s="70">
        <v>0.38555223355610269</v>
      </c>
      <c r="I26" s="71">
        <v>0.24427711601903848</v>
      </c>
      <c r="J26" s="69">
        <v>0.41107167791482424</v>
      </c>
      <c r="K26" s="70">
        <v>0.67966839625454756</v>
      </c>
      <c r="L26" s="70">
        <v>0.41815866520097089</v>
      </c>
      <c r="M26" s="71">
        <v>0.32724637429590603</v>
      </c>
    </row>
    <row r="27" spans="1:13" x14ac:dyDescent="0.2">
      <c r="A27" s="68">
        <v>22</v>
      </c>
      <c r="B27" s="69">
        <v>0.39916869500093621</v>
      </c>
      <c r="C27" s="70">
        <v>0.52284263959390864</v>
      </c>
      <c r="D27" s="70">
        <v>0.34332629283913602</v>
      </c>
      <c r="E27" s="71">
        <v>0.34682695453058554</v>
      </c>
      <c r="F27" s="69">
        <v>0.44215314715702503</v>
      </c>
      <c r="G27" s="70">
        <v>0.71908401417318213</v>
      </c>
      <c r="H27" s="70">
        <v>0.43974967757064132</v>
      </c>
      <c r="I27" s="71">
        <v>0.3251403963836913</v>
      </c>
      <c r="J27" s="69">
        <v>0.46913959905581959</v>
      </c>
      <c r="K27" s="70">
        <v>0.71038349138188106</v>
      </c>
      <c r="L27" s="70">
        <v>0.52002089704938026</v>
      </c>
      <c r="M27" s="71">
        <v>0.35835235508032526</v>
      </c>
    </row>
    <row r="28" spans="1:13" x14ac:dyDescent="0.2">
      <c r="A28" s="68">
        <v>23</v>
      </c>
      <c r="B28" s="69">
        <v>0.46302939524433634</v>
      </c>
      <c r="C28" s="70">
        <v>0.59334187570844221</v>
      </c>
      <c r="D28" s="70">
        <v>0.4441870500329313</v>
      </c>
      <c r="E28" s="71">
        <v>0.37187193326790974</v>
      </c>
      <c r="F28" s="69">
        <v>0.48393555520107367</v>
      </c>
      <c r="G28" s="70">
        <v>0.75281853055726367</v>
      </c>
      <c r="H28" s="70">
        <v>0.46859244929065541</v>
      </c>
      <c r="I28" s="71">
        <v>0.38150041552292924</v>
      </c>
      <c r="J28" s="69">
        <v>0.52954303667010194</v>
      </c>
      <c r="K28" s="70">
        <v>0.71607920319675555</v>
      </c>
      <c r="L28" s="70">
        <v>0.59309526660063794</v>
      </c>
      <c r="M28" s="71">
        <v>0.42457407198465524</v>
      </c>
    </row>
    <row r="29" spans="1:13" x14ac:dyDescent="0.2">
      <c r="A29" s="68">
        <v>24</v>
      </c>
      <c r="B29" s="69">
        <v>0.53325594457966674</v>
      </c>
      <c r="C29" s="70">
        <v>0.63023015129860538</v>
      </c>
      <c r="D29" s="70">
        <v>0.52322227521518927</v>
      </c>
      <c r="E29" s="71">
        <v>0.46182940791625782</v>
      </c>
      <c r="F29" s="69">
        <v>0.52554194467516324</v>
      </c>
      <c r="G29" s="70">
        <v>0.80412310755805427</v>
      </c>
      <c r="H29" s="70">
        <v>0.51151952163207881</v>
      </c>
      <c r="I29" s="71">
        <v>0.41780200961998532</v>
      </c>
      <c r="J29" s="69">
        <v>0.59694886798098334</v>
      </c>
      <c r="K29" s="70">
        <v>0.72019442953420409</v>
      </c>
      <c r="L29" s="70">
        <v>0.70575430729546484</v>
      </c>
      <c r="M29" s="71">
        <v>0.47431413221777652</v>
      </c>
    </row>
    <row r="30" spans="1:13" x14ac:dyDescent="0.2">
      <c r="A30" s="68">
        <v>25</v>
      </c>
      <c r="B30" s="69">
        <v>0.61394495412844041</v>
      </c>
      <c r="C30" s="70">
        <v>0.71016706914395555</v>
      </c>
      <c r="D30" s="70">
        <v>0.58874429379300941</v>
      </c>
      <c r="E30" s="71">
        <v>0.55679587831207067</v>
      </c>
      <c r="F30" s="69">
        <v>0.55371041644893537</v>
      </c>
      <c r="G30" s="70">
        <v>0.80412310755805427</v>
      </c>
      <c r="H30" s="70">
        <v>0.53433872669715088</v>
      </c>
      <c r="I30" s="71">
        <v>0.46267848598554473</v>
      </c>
      <c r="J30" s="69">
        <v>0.66422587187074034</v>
      </c>
      <c r="K30" s="70">
        <v>0.79137591697978171</v>
      </c>
      <c r="L30" s="70">
        <v>0.74553488827697312</v>
      </c>
      <c r="M30" s="71">
        <v>0.56238120448884288</v>
      </c>
    </row>
    <row r="31" spans="1:13" x14ac:dyDescent="0.2">
      <c r="A31" s="68">
        <v>26</v>
      </c>
      <c r="B31" s="69">
        <v>0.66624227672720471</v>
      </c>
      <c r="C31" s="70">
        <v>0.72827854713912588</v>
      </c>
      <c r="D31" s="70">
        <v>0.646181099679771</v>
      </c>
      <c r="E31" s="71">
        <v>0.63283038927052671</v>
      </c>
      <c r="F31" s="69">
        <v>0.62568000924097489</v>
      </c>
      <c r="G31" s="70">
        <v>0.82974611262408837</v>
      </c>
      <c r="H31" s="70">
        <v>0.55945890491265093</v>
      </c>
      <c r="I31" s="71">
        <v>0.59482736911027723</v>
      </c>
      <c r="J31" s="69">
        <v>0.72078526546760191</v>
      </c>
      <c r="K31" s="70">
        <v>0.83047056718554302</v>
      </c>
      <c r="L31" s="70">
        <v>0.78308427388195356</v>
      </c>
      <c r="M31" s="71">
        <v>0.63918277367448062</v>
      </c>
    </row>
    <row r="32" spans="1:13" x14ac:dyDescent="0.2">
      <c r="A32" s="68">
        <v>27</v>
      </c>
      <c r="B32" s="69">
        <v>0.69577981651376153</v>
      </c>
      <c r="C32" s="70">
        <v>0.74271844660194186</v>
      </c>
      <c r="D32" s="70">
        <v>0.69712248188776083</v>
      </c>
      <c r="E32" s="71">
        <v>0.65562643114164221</v>
      </c>
      <c r="F32" s="69">
        <v>0.70856275337048058</v>
      </c>
      <c r="G32" s="70">
        <v>0.84025886555975271</v>
      </c>
      <c r="H32" s="70">
        <v>0.6564661742291007</v>
      </c>
      <c r="I32" s="71">
        <v>0.69669344481100004</v>
      </c>
      <c r="J32" s="69">
        <v>0.79009857375577641</v>
      </c>
      <c r="K32" s="70">
        <v>0.83685215005665892</v>
      </c>
      <c r="L32" s="70">
        <v>0.82236419638872882</v>
      </c>
      <c r="M32" s="71">
        <v>0.75076159314002011</v>
      </c>
    </row>
    <row r="33" spans="1:13" x14ac:dyDescent="0.2">
      <c r="A33" s="68">
        <v>28</v>
      </c>
      <c r="B33" s="69">
        <v>0.7396517506085003</v>
      </c>
      <c r="C33" s="70">
        <v>0.77408703366024356</v>
      </c>
      <c r="D33" s="70">
        <v>0.73543639708387265</v>
      </c>
      <c r="E33" s="71">
        <v>0.71487569512594051</v>
      </c>
      <c r="F33" s="69">
        <v>0.74991061556994265</v>
      </c>
      <c r="G33" s="70">
        <v>0.86283639345222396</v>
      </c>
      <c r="H33" s="70">
        <v>0.72285731035291356</v>
      </c>
      <c r="I33" s="71">
        <v>0.72459643909441185</v>
      </c>
      <c r="J33" s="69">
        <v>0.82384720236709996</v>
      </c>
      <c r="K33" s="70">
        <v>0.87028090892825194</v>
      </c>
      <c r="L33" s="70">
        <v>0.83389022518747502</v>
      </c>
      <c r="M33" s="71">
        <v>0.80232426943472845</v>
      </c>
    </row>
    <row r="34" spans="1:13" x14ac:dyDescent="0.2">
      <c r="A34" s="68">
        <v>29</v>
      </c>
      <c r="B34" s="69">
        <v>0.76572177494851157</v>
      </c>
      <c r="C34" s="70">
        <v>0.80986644325070234</v>
      </c>
      <c r="D34" s="70">
        <v>0.74320365197247384</v>
      </c>
      <c r="E34" s="71">
        <v>0.74936620870134119</v>
      </c>
      <c r="F34" s="69">
        <v>0.77663243472186316</v>
      </c>
      <c r="G34" s="70">
        <v>0.87018653547688063</v>
      </c>
      <c r="H34" s="70">
        <v>0.75388380818384337</v>
      </c>
      <c r="I34" s="71">
        <v>0.75594953285149458</v>
      </c>
      <c r="J34" s="69">
        <v>0.85003241464144419</v>
      </c>
      <c r="K34" s="70">
        <v>0.88384922764954976</v>
      </c>
      <c r="L34" s="70">
        <v>0.85008543845710138</v>
      </c>
      <c r="M34" s="71">
        <v>0.84014789227471143</v>
      </c>
    </row>
    <row r="35" spans="1:13" x14ac:dyDescent="0.2">
      <c r="A35" s="137">
        <v>30</v>
      </c>
      <c r="B35" s="138">
        <v>0.79970791986519385</v>
      </c>
      <c r="C35" s="139">
        <v>0.80986644325070234</v>
      </c>
      <c r="D35" s="139">
        <v>0.75517249210783299</v>
      </c>
      <c r="E35" s="140">
        <v>0.83137062479555124</v>
      </c>
      <c r="F35" s="138">
        <v>0.81851385321151382</v>
      </c>
      <c r="G35" s="139">
        <v>0.8745790506310579</v>
      </c>
      <c r="H35" s="139">
        <v>0.80733380232149143</v>
      </c>
      <c r="I35" s="140">
        <v>0.80401168500843634</v>
      </c>
      <c r="J35" s="138">
        <v>0.87224475547724323</v>
      </c>
      <c r="K35" s="139">
        <v>0.89193057792091612</v>
      </c>
      <c r="L35" s="139">
        <v>0.86389708203180293</v>
      </c>
      <c r="M35" s="140">
        <v>0.87317195948584847</v>
      </c>
    </row>
    <row r="36" spans="1:13" x14ac:dyDescent="0.2">
      <c r="A36" s="68">
        <v>31</v>
      </c>
      <c r="B36" s="69">
        <v>0.81288897210260258</v>
      </c>
      <c r="C36" s="70">
        <v>0.81780099551525309</v>
      </c>
      <c r="D36" s="70">
        <v>0.77509027730462621</v>
      </c>
      <c r="E36" s="71">
        <v>0.84284020281321559</v>
      </c>
      <c r="F36" s="69">
        <v>0.8481179764465151</v>
      </c>
      <c r="G36" s="70">
        <v>0.88192919265571457</v>
      </c>
      <c r="H36" s="70">
        <v>0.84520459608394893</v>
      </c>
      <c r="I36" s="71">
        <v>0.83608250018887398</v>
      </c>
      <c r="J36" s="69">
        <v>0.88775391469131282</v>
      </c>
      <c r="K36" s="70">
        <v>0.89193057792091612</v>
      </c>
      <c r="L36" s="70">
        <v>0.89117208502486989</v>
      </c>
      <c r="M36" s="71">
        <v>0.88381256563587585</v>
      </c>
    </row>
    <row r="37" spans="1:13" x14ac:dyDescent="0.2">
      <c r="A37" s="68">
        <v>32</v>
      </c>
      <c r="B37" s="69">
        <v>0.82286463209136873</v>
      </c>
      <c r="C37" s="70">
        <v>0.83334976097777347</v>
      </c>
      <c r="D37" s="70">
        <v>0.79101087869909825</v>
      </c>
      <c r="E37" s="71">
        <v>0.84284020281321559</v>
      </c>
      <c r="F37" s="69">
        <v>0.86646791236475451</v>
      </c>
      <c r="G37" s="70">
        <v>0.88192919265571457</v>
      </c>
      <c r="H37" s="70">
        <v>0.86811173642865525</v>
      </c>
      <c r="I37" s="71">
        <v>0.85840741393638709</v>
      </c>
      <c r="J37" s="69">
        <v>0.90730243691612078</v>
      </c>
      <c r="K37" s="70">
        <v>0.89914713425180415</v>
      </c>
      <c r="L37" s="70">
        <v>0.90795502780831328</v>
      </c>
      <c r="M37" s="71">
        <v>0.9091556080160389</v>
      </c>
    </row>
    <row r="38" spans="1:13" x14ac:dyDescent="0.2">
      <c r="A38" s="68">
        <v>33</v>
      </c>
      <c r="B38" s="69">
        <v>0.83371653248455357</v>
      </c>
      <c r="C38" s="70">
        <v>0.83334976097777347</v>
      </c>
      <c r="D38" s="70">
        <v>0.80615929685903098</v>
      </c>
      <c r="E38" s="71">
        <v>0.85882809944389926</v>
      </c>
      <c r="F38" s="69">
        <v>0.88516988542291219</v>
      </c>
      <c r="G38" s="70">
        <v>0.89548742276494175</v>
      </c>
      <c r="H38" s="70">
        <v>0.87341716496658461</v>
      </c>
      <c r="I38" s="71">
        <v>0.89083079402654297</v>
      </c>
      <c r="J38" s="69">
        <v>0.92051348116626208</v>
      </c>
      <c r="K38" s="70">
        <v>0.91199976143615435</v>
      </c>
      <c r="L38" s="70">
        <v>0.90795502780831328</v>
      </c>
      <c r="M38" s="71">
        <v>0.93300584105052109</v>
      </c>
    </row>
    <row r="39" spans="1:13" x14ac:dyDescent="0.2">
      <c r="A39" s="68">
        <v>34</v>
      </c>
      <c r="B39" s="69">
        <v>0.85969668601385518</v>
      </c>
      <c r="C39" s="70">
        <v>0.83334976097777347</v>
      </c>
      <c r="D39" s="70">
        <v>0.83661511208012518</v>
      </c>
      <c r="E39" s="71">
        <v>0.90233480536473665</v>
      </c>
      <c r="F39" s="69">
        <v>0.90435590954845746</v>
      </c>
      <c r="G39" s="70">
        <v>0.91668862924243744</v>
      </c>
      <c r="H39" s="70">
        <v>0.88341247508500409</v>
      </c>
      <c r="I39" s="71">
        <v>0.91704651338487486</v>
      </c>
      <c r="J39" s="69">
        <v>0.93313025698992647</v>
      </c>
      <c r="K39" s="70">
        <v>0.91199976143615435</v>
      </c>
      <c r="L39" s="70">
        <v>0.91351669042980455</v>
      </c>
      <c r="M39" s="71">
        <v>0.95492062941007982</v>
      </c>
    </row>
    <row r="40" spans="1:13" x14ac:dyDescent="0.2">
      <c r="A40" s="68">
        <v>35</v>
      </c>
      <c r="B40" s="69">
        <v>0.86358359857704559</v>
      </c>
      <c r="C40" s="70">
        <v>0.83662707604356623</v>
      </c>
      <c r="D40" s="70">
        <v>0.83661511208012518</v>
      </c>
      <c r="E40" s="71">
        <v>0.91022652927706904</v>
      </c>
      <c r="F40" s="69">
        <v>0.91384441058531685</v>
      </c>
      <c r="G40" s="70">
        <v>0.93071539430144357</v>
      </c>
      <c r="H40" s="70">
        <v>0.89358365576269194</v>
      </c>
      <c r="I40" s="71">
        <v>0.92399707874789083</v>
      </c>
      <c r="J40" s="69">
        <v>0.93584394428006246</v>
      </c>
      <c r="K40" s="70">
        <v>0.91199976143615435</v>
      </c>
      <c r="L40" s="70">
        <v>0.92062386399503704</v>
      </c>
      <c r="M40" s="71">
        <v>0.95492062941007982</v>
      </c>
    </row>
    <row r="41" spans="1:13" x14ac:dyDescent="0.2">
      <c r="A41" s="68">
        <v>36</v>
      </c>
      <c r="B41" s="69">
        <v>0.8671784310054298</v>
      </c>
      <c r="C41" s="70">
        <v>0.83923907150953636</v>
      </c>
      <c r="D41" s="70">
        <v>0.84158888056142245</v>
      </c>
      <c r="E41" s="71">
        <v>0.91339548577036311</v>
      </c>
      <c r="F41" s="69">
        <v>0.91451548138328598</v>
      </c>
      <c r="G41" s="70">
        <v>0.93071539430144357</v>
      </c>
      <c r="H41" s="70">
        <v>0.89537167311525379</v>
      </c>
      <c r="I41" s="71">
        <v>0.92399707874789083</v>
      </c>
      <c r="J41" s="69">
        <v>0.93929319458758598</v>
      </c>
      <c r="K41" s="70">
        <v>0.91199976143615435</v>
      </c>
      <c r="L41" s="70">
        <v>0.92965748430000339</v>
      </c>
      <c r="M41" s="71">
        <v>0.95492062941007982</v>
      </c>
    </row>
    <row r="42" spans="1:13" x14ac:dyDescent="0.2">
      <c r="A42" s="68">
        <v>37</v>
      </c>
      <c r="B42" s="69">
        <v>0.88363227859951332</v>
      </c>
      <c r="C42" s="70">
        <v>0.85483711990537692</v>
      </c>
      <c r="D42" s="70">
        <v>0.87179487179487158</v>
      </c>
      <c r="E42" s="71">
        <v>0.91817958783120712</v>
      </c>
      <c r="F42" s="69">
        <v>0.92843745015099099</v>
      </c>
      <c r="G42" s="70">
        <v>0.93071539430144357</v>
      </c>
      <c r="H42" s="70">
        <v>0.91590456090983696</v>
      </c>
      <c r="I42" s="71">
        <v>0.93822559117580395</v>
      </c>
      <c r="J42" s="69">
        <v>0.93985421722796636</v>
      </c>
      <c r="K42" s="70">
        <v>0.91199976143615435</v>
      </c>
      <c r="L42" s="70">
        <v>0.93112680808454606</v>
      </c>
      <c r="M42" s="71">
        <v>0.95492062941007982</v>
      </c>
    </row>
    <row r="43" spans="1:13" x14ac:dyDescent="0.2">
      <c r="A43" s="68">
        <v>38</v>
      </c>
      <c r="B43" s="69">
        <v>0.89000561692566948</v>
      </c>
      <c r="C43" s="70">
        <v>0.85483711990537692</v>
      </c>
      <c r="D43" s="70">
        <v>0.87676864027616885</v>
      </c>
      <c r="E43" s="71">
        <v>0.93110075237160617</v>
      </c>
      <c r="F43" s="69">
        <v>0.92843745015099099</v>
      </c>
      <c r="G43" s="70">
        <v>0.93071539430144357</v>
      </c>
      <c r="H43" s="70">
        <v>0.91590456090983696</v>
      </c>
      <c r="I43" s="71">
        <v>0.93822559117580395</v>
      </c>
      <c r="J43" s="69"/>
      <c r="K43" s="70"/>
      <c r="L43" s="70"/>
      <c r="M43" s="71"/>
    </row>
    <row r="44" spans="1:13" x14ac:dyDescent="0.2">
      <c r="A44" s="68">
        <v>39</v>
      </c>
      <c r="B44" s="69">
        <v>0.8930911814266993</v>
      </c>
      <c r="C44" s="70">
        <v>0.85483711990537692</v>
      </c>
      <c r="D44" s="70">
        <v>0.88612568417705684</v>
      </c>
      <c r="E44" s="71">
        <v>0.93110075237160617</v>
      </c>
      <c r="F44" s="69">
        <v>0.92843745015099099</v>
      </c>
      <c r="G44" s="70">
        <v>0.93071539430144357</v>
      </c>
      <c r="H44" s="70">
        <v>0.91590456090983696</v>
      </c>
      <c r="I44" s="71">
        <v>0.93822559117580395</v>
      </c>
      <c r="J44" s="69"/>
      <c r="K44" s="70"/>
      <c r="L44" s="70"/>
      <c r="M44" s="71"/>
    </row>
    <row r="45" spans="1:13" x14ac:dyDescent="0.2">
      <c r="A45" s="68">
        <v>40</v>
      </c>
      <c r="B45" s="69">
        <v>0.91635274293203539</v>
      </c>
      <c r="C45" s="70">
        <v>0.91720467202207889</v>
      </c>
      <c r="D45" s="70">
        <v>0.89918466534941266</v>
      </c>
      <c r="E45" s="71">
        <v>0.93110075237160617</v>
      </c>
      <c r="F45" s="69">
        <v>0.93320645328082119</v>
      </c>
      <c r="G45" s="70">
        <v>0.93071539430144357</v>
      </c>
      <c r="H45" s="70">
        <v>0.91590456090983696</v>
      </c>
      <c r="I45" s="71">
        <v>0.94914251177314968</v>
      </c>
      <c r="J45" s="69"/>
      <c r="K45" s="70"/>
      <c r="L45" s="70"/>
      <c r="M45" s="71"/>
    </row>
    <row r="46" spans="1:13" x14ac:dyDescent="0.2">
      <c r="A46" s="68">
        <v>41</v>
      </c>
      <c r="B46" s="69">
        <v>0.92341509080696516</v>
      </c>
      <c r="C46" s="70">
        <v>0.91720467202207889</v>
      </c>
      <c r="D46" s="70">
        <v>0.91342463264518159</v>
      </c>
      <c r="E46" s="71">
        <v>0.93756133464180569</v>
      </c>
      <c r="F46" s="69">
        <v>0.94166634579948194</v>
      </c>
      <c r="G46" s="70">
        <v>0.93507862602125968</v>
      </c>
      <c r="H46" s="70">
        <v>0.93626157814515176</v>
      </c>
      <c r="I46" s="71">
        <v>0.94914251177314968</v>
      </c>
      <c r="J46" s="69"/>
      <c r="K46" s="70"/>
      <c r="L46" s="70"/>
      <c r="M46" s="71"/>
    </row>
    <row r="47" spans="1:13" x14ac:dyDescent="0.2">
      <c r="A47" s="68">
        <v>42</v>
      </c>
      <c r="B47" s="69">
        <v>0.92891967796292851</v>
      </c>
      <c r="C47" s="70">
        <v>0.92817012468582138</v>
      </c>
      <c r="D47" s="70">
        <v>0.91342463264518159</v>
      </c>
      <c r="E47" s="71">
        <v>0.94349035001635595</v>
      </c>
      <c r="F47" s="69">
        <v>0.94496119340590445</v>
      </c>
      <c r="G47" s="70">
        <v>0.93507862602125968</v>
      </c>
      <c r="H47" s="70">
        <v>0.94219720952045949</v>
      </c>
      <c r="I47" s="71">
        <v>0.9515852829333401</v>
      </c>
      <c r="J47" s="69"/>
      <c r="K47" s="70"/>
      <c r="L47" s="70"/>
      <c r="M47" s="71"/>
    </row>
    <row r="48" spans="1:13" x14ac:dyDescent="0.2">
      <c r="A48" s="68">
        <v>44</v>
      </c>
      <c r="B48" s="69">
        <v>0.93902265493353332</v>
      </c>
      <c r="C48" s="70">
        <v>0.92817012468582138</v>
      </c>
      <c r="D48" s="70">
        <v>0.93917921464422771</v>
      </c>
      <c r="E48" s="71">
        <v>0.9478859993457639</v>
      </c>
      <c r="F48" s="69">
        <v>0.94716142553039362</v>
      </c>
      <c r="G48" s="70">
        <v>0.93507862602125968</v>
      </c>
      <c r="H48" s="70">
        <v>0.94451283855082646</v>
      </c>
      <c r="I48" s="71">
        <v>0.95463245108161887</v>
      </c>
      <c r="J48" s="69"/>
      <c r="K48" s="70"/>
      <c r="L48" s="70"/>
      <c r="M48" s="71"/>
    </row>
    <row r="49" spans="1:13" x14ac:dyDescent="0.2">
      <c r="A49" s="68">
        <v>45</v>
      </c>
      <c r="B49" s="69">
        <v>0.94263995506459497</v>
      </c>
      <c r="C49" s="70">
        <v>0.93373909615100303</v>
      </c>
      <c r="D49" s="70">
        <v>0.94501601144648062</v>
      </c>
      <c r="E49" s="71">
        <v>0.9478859993457639</v>
      </c>
      <c r="F49" s="69">
        <v>0.95317355981056018</v>
      </c>
      <c r="G49" s="70">
        <v>0.94942750885823879</v>
      </c>
      <c r="H49" s="70">
        <v>0.94451283855082646</v>
      </c>
      <c r="I49" s="71">
        <v>0.96222518824447867</v>
      </c>
      <c r="J49" s="69"/>
      <c r="K49" s="70"/>
      <c r="L49" s="70"/>
      <c r="M49" s="71"/>
    </row>
    <row r="50" spans="1:13" x14ac:dyDescent="0.2">
      <c r="A50" s="68">
        <v>46</v>
      </c>
      <c r="B50" s="69">
        <v>0.94263995506459497</v>
      </c>
      <c r="C50" s="70">
        <v>0.93373909615100303</v>
      </c>
      <c r="D50" s="70">
        <v>0.94501601144648062</v>
      </c>
      <c r="E50" s="71">
        <v>0.9478859993457639</v>
      </c>
      <c r="F50" s="69">
        <v>0.95838810994559942</v>
      </c>
      <c r="G50" s="70">
        <v>0.94942750885823879</v>
      </c>
      <c r="H50" s="70">
        <v>0.94451283855082646</v>
      </c>
      <c r="I50" s="71">
        <v>0.97416202875922342</v>
      </c>
      <c r="J50" s="69"/>
      <c r="K50" s="70"/>
      <c r="L50" s="70"/>
      <c r="M50" s="71"/>
    </row>
    <row r="51" spans="1:13" x14ac:dyDescent="0.2">
      <c r="A51" s="68">
        <v>47</v>
      </c>
      <c r="B51" s="69">
        <v>0.94263995506459497</v>
      </c>
      <c r="C51" s="70">
        <v>0.93373909615100303</v>
      </c>
      <c r="D51" s="70">
        <v>0.94501601144648062</v>
      </c>
      <c r="E51" s="71">
        <v>0.9478859993457639</v>
      </c>
      <c r="F51" s="69">
        <v>0.9594552225259767</v>
      </c>
      <c r="G51" s="70">
        <v>0.94942750885823879</v>
      </c>
      <c r="H51" s="70">
        <v>0.94451283855082646</v>
      </c>
      <c r="I51" s="71">
        <v>0.97660479991941385</v>
      </c>
      <c r="J51" s="69"/>
      <c r="K51" s="70"/>
      <c r="L51" s="70"/>
      <c r="M51" s="71"/>
    </row>
    <row r="52" spans="1:13" x14ac:dyDescent="0.2">
      <c r="A52" s="68">
        <v>49</v>
      </c>
      <c r="B52" s="69">
        <v>0.94508144542220596</v>
      </c>
      <c r="C52" s="70">
        <v>0.93373909615100303</v>
      </c>
      <c r="D52" s="70">
        <v>0.94501601144648062</v>
      </c>
      <c r="E52" s="71">
        <v>0.95455103042198242</v>
      </c>
      <c r="F52" s="69"/>
      <c r="G52" s="70"/>
      <c r="H52" s="70"/>
      <c r="I52" s="71"/>
      <c r="J52" s="69"/>
      <c r="K52" s="70"/>
      <c r="L52" s="70"/>
      <c r="M52" s="71"/>
    </row>
    <row r="53" spans="1:13" x14ac:dyDescent="0.2">
      <c r="A53" s="68">
        <v>50</v>
      </c>
      <c r="B53" s="69">
        <v>0.95198651937839396</v>
      </c>
      <c r="C53" s="70">
        <v>0.94371889014834176</v>
      </c>
      <c r="D53" s="70">
        <v>0.94501601144648062</v>
      </c>
      <c r="E53" s="71">
        <v>0.96512103369316327</v>
      </c>
      <c r="F53" s="69"/>
      <c r="G53" s="70"/>
      <c r="H53" s="70"/>
      <c r="I53" s="71"/>
      <c r="J53" s="69"/>
      <c r="K53" s="70"/>
      <c r="L53" s="70"/>
      <c r="M53" s="71"/>
    </row>
    <row r="54" spans="1:13" x14ac:dyDescent="0.2">
      <c r="A54" s="68">
        <v>51</v>
      </c>
      <c r="B54" s="69">
        <v>0.95335704924171538</v>
      </c>
      <c r="C54" s="70">
        <v>0.9482282785471392</v>
      </c>
      <c r="D54" s="70">
        <v>0.94501601144648062</v>
      </c>
      <c r="E54" s="71">
        <v>0.96512103369316327</v>
      </c>
      <c r="F54" s="69"/>
      <c r="G54" s="70"/>
      <c r="H54" s="70"/>
      <c r="I54" s="71"/>
      <c r="J54" s="69"/>
      <c r="K54" s="70"/>
      <c r="L54" s="70"/>
      <c r="M54" s="71"/>
    </row>
    <row r="55" spans="1:13" x14ac:dyDescent="0.2">
      <c r="A55" s="68">
        <v>52</v>
      </c>
      <c r="B55" s="69">
        <v>0.95422580041190819</v>
      </c>
      <c r="C55" s="70">
        <v>0.95108668867971025</v>
      </c>
      <c r="D55" s="70">
        <v>0.94501601144648062</v>
      </c>
      <c r="E55" s="71">
        <v>0.96512103369316327</v>
      </c>
      <c r="F55" s="69"/>
      <c r="G55" s="70"/>
      <c r="H55" s="70"/>
      <c r="I55" s="71"/>
      <c r="J55" s="69"/>
      <c r="K55" s="70"/>
      <c r="L55" s="70"/>
      <c r="M55" s="71"/>
    </row>
    <row r="56" spans="1:13" x14ac:dyDescent="0.2">
      <c r="A56" s="68">
        <v>53</v>
      </c>
      <c r="B56" s="69">
        <v>0.95849466392061444</v>
      </c>
      <c r="C56" s="70">
        <v>0.95108668867971025</v>
      </c>
      <c r="D56" s="70">
        <v>0.95123889986600318</v>
      </c>
      <c r="E56" s="71">
        <v>0.9711727183513249</v>
      </c>
      <c r="F56" s="69"/>
      <c r="G56" s="70"/>
      <c r="H56" s="70"/>
      <c r="I56" s="71"/>
      <c r="J56" s="69"/>
      <c r="K56" s="70"/>
      <c r="L56" s="70"/>
      <c r="M56" s="71"/>
    </row>
    <row r="57" spans="1:13" x14ac:dyDescent="0.2">
      <c r="A57" s="68">
        <v>54</v>
      </c>
      <c r="B57" s="69">
        <v>0.96161018535854736</v>
      </c>
      <c r="C57" s="70">
        <v>0.95108668867971025</v>
      </c>
      <c r="D57" s="70">
        <v>0.95512252731030378</v>
      </c>
      <c r="E57" s="71">
        <v>0.97618171409878973</v>
      </c>
      <c r="F57" s="69"/>
      <c r="G57" s="70"/>
      <c r="H57" s="70"/>
      <c r="I57" s="71"/>
      <c r="J57" s="69"/>
      <c r="K57" s="70"/>
      <c r="L57" s="70"/>
      <c r="M57" s="71"/>
    </row>
    <row r="58" spans="1:13" x14ac:dyDescent="0.2">
      <c r="A58" s="68">
        <v>55</v>
      </c>
      <c r="B58" s="69">
        <v>0.9645384759408353</v>
      </c>
      <c r="C58" s="70">
        <v>0.96072150214380758</v>
      </c>
      <c r="D58" s="70">
        <v>0.95512252731030378</v>
      </c>
      <c r="E58" s="71">
        <v>0.97618171409878973</v>
      </c>
      <c r="F58" s="69"/>
      <c r="G58" s="70"/>
      <c r="H58" s="70"/>
      <c r="I58" s="71"/>
      <c r="J58" s="69"/>
      <c r="K58" s="70"/>
      <c r="L58" s="70"/>
      <c r="M58" s="71"/>
    </row>
    <row r="59" spans="1:13" x14ac:dyDescent="0.2">
      <c r="A59" s="68">
        <v>56</v>
      </c>
      <c r="B59" s="69">
        <v>0.97070211570866904</v>
      </c>
      <c r="C59" s="70">
        <v>0.96072150214380758</v>
      </c>
      <c r="D59" s="70">
        <v>0.97381390384047573</v>
      </c>
      <c r="E59" s="71">
        <v>0.97618171409878973</v>
      </c>
      <c r="F59" s="69"/>
      <c r="G59" s="70"/>
      <c r="H59" s="70"/>
      <c r="I59" s="71"/>
      <c r="J59" s="69"/>
      <c r="K59" s="70"/>
      <c r="L59" s="70"/>
      <c r="M59" s="71"/>
    </row>
    <row r="60" spans="1:13" x14ac:dyDescent="0.2">
      <c r="A60" s="68">
        <v>58</v>
      </c>
      <c r="B60" s="69">
        <v>0.97172814079760372</v>
      </c>
      <c r="C60" s="70">
        <v>0.96072150214380758</v>
      </c>
      <c r="D60" s="70">
        <v>0.97692534805023701</v>
      </c>
      <c r="E60" s="71">
        <v>0.97618171409878973</v>
      </c>
      <c r="F60" s="69"/>
      <c r="G60" s="70"/>
      <c r="H60" s="70"/>
      <c r="I60" s="71"/>
      <c r="J60" s="69"/>
      <c r="K60" s="70"/>
      <c r="L60" s="70"/>
      <c r="M60" s="71"/>
    </row>
    <row r="61" spans="1:13" x14ac:dyDescent="0.2">
      <c r="A61" s="68">
        <v>59</v>
      </c>
      <c r="B61" s="69">
        <v>0.97616925669350341</v>
      </c>
      <c r="C61" s="70">
        <v>0.96072150214380758</v>
      </c>
      <c r="D61" s="70">
        <v>0.97692534805023701</v>
      </c>
      <c r="E61" s="71">
        <v>0.98830552829571483</v>
      </c>
      <c r="F61" s="69"/>
      <c r="G61" s="70"/>
      <c r="H61" s="70"/>
      <c r="I61" s="71"/>
      <c r="J61" s="69"/>
      <c r="K61" s="70"/>
      <c r="L61" s="70"/>
      <c r="M61" s="71"/>
    </row>
    <row r="62" spans="1:13" x14ac:dyDescent="0.2">
      <c r="A62" s="68">
        <v>60</v>
      </c>
      <c r="B62" s="69">
        <v>0.97949447668975875</v>
      </c>
      <c r="C62" s="70">
        <v>0.97166231334089004</v>
      </c>
      <c r="D62" s="70">
        <v>0.97692534805023701</v>
      </c>
      <c r="E62" s="71">
        <v>0.98830552829571483</v>
      </c>
      <c r="F62" s="69"/>
      <c r="G62" s="70"/>
      <c r="H62" s="70"/>
      <c r="I62" s="71"/>
      <c r="J62" s="69"/>
      <c r="K62" s="70"/>
      <c r="L62" s="70"/>
      <c r="M62" s="71"/>
    </row>
    <row r="63" spans="1:13" x14ac:dyDescent="0.2">
      <c r="A63" s="68">
        <v>63</v>
      </c>
      <c r="B63" s="69">
        <v>0.98869125631904164</v>
      </c>
      <c r="C63" s="70">
        <v>0.98164210733822876</v>
      </c>
      <c r="D63" s="70">
        <v>0.99561672458040895</v>
      </c>
      <c r="E63" s="71">
        <v>0.98830552829571483</v>
      </c>
      <c r="F63" s="69"/>
      <c r="G63" s="70"/>
      <c r="H63" s="70"/>
      <c r="I63" s="71"/>
      <c r="J63" s="69"/>
      <c r="K63" s="70"/>
      <c r="L63" s="70"/>
      <c r="M63" s="71"/>
    </row>
    <row r="64" spans="1:13" x14ac:dyDescent="0.2">
      <c r="A64" s="68">
        <v>64</v>
      </c>
      <c r="B64" s="69">
        <v>0.99076577419958833</v>
      </c>
      <c r="C64" s="70">
        <v>0.98164210733822876</v>
      </c>
      <c r="D64" s="70">
        <v>0.99561672458040895</v>
      </c>
      <c r="E64" s="71">
        <v>0.99396876022244041</v>
      </c>
      <c r="F64" s="69"/>
      <c r="G64" s="70"/>
      <c r="H64" s="70"/>
      <c r="I64" s="71"/>
      <c r="J64" s="69"/>
      <c r="K64" s="70"/>
      <c r="L64" s="70"/>
      <c r="M64" s="71"/>
    </row>
    <row r="65" spans="1:13" x14ac:dyDescent="0.2">
      <c r="A65" s="68">
        <v>66</v>
      </c>
      <c r="B65" s="69">
        <v>0.99442052050177898</v>
      </c>
      <c r="C65" s="70">
        <v>0.98164210733822876</v>
      </c>
      <c r="D65" s="70">
        <v>0.99999999999999967</v>
      </c>
      <c r="E65" s="71">
        <v>1</v>
      </c>
      <c r="F65" s="69"/>
      <c r="G65" s="70"/>
      <c r="H65" s="70"/>
      <c r="I65" s="71"/>
      <c r="J65" s="69"/>
      <c r="K65" s="70"/>
      <c r="L65" s="70"/>
      <c r="M65" s="71"/>
    </row>
    <row r="66" spans="1:13" x14ac:dyDescent="0.2">
      <c r="A66" s="68">
        <v>67</v>
      </c>
      <c r="B66" s="69">
        <v>0.998809211758098</v>
      </c>
      <c r="C66" s="70">
        <v>0.99608200680104475</v>
      </c>
      <c r="D66" s="70">
        <v>0.99999999999999967</v>
      </c>
      <c r="E66" s="71">
        <v>1</v>
      </c>
      <c r="F66" s="69"/>
      <c r="G66" s="70"/>
      <c r="H66" s="70"/>
      <c r="I66" s="71"/>
      <c r="J66" s="69"/>
      <c r="K66" s="70"/>
      <c r="L66" s="70"/>
      <c r="M66" s="71"/>
    </row>
    <row r="67" spans="1:13" x14ac:dyDescent="0.2">
      <c r="A67" s="72" t="s">
        <v>108</v>
      </c>
      <c r="B67" s="77">
        <v>1.1907882419022187E-3</v>
      </c>
      <c r="C67" s="78">
        <v>3.9179931989552497E-3</v>
      </c>
      <c r="D67" s="78">
        <v>0</v>
      </c>
      <c r="E67" s="79">
        <v>0</v>
      </c>
      <c r="F67" s="77">
        <v>4.0544777474023519E-2</v>
      </c>
      <c r="G67" s="78">
        <v>5.05724911417611E-2</v>
      </c>
      <c r="H67" s="78">
        <v>5.5487161449173428E-2</v>
      </c>
      <c r="I67" s="79">
        <v>2.3395200080586154E-2</v>
      </c>
      <c r="J67" s="77">
        <v>5.808038831078155E-2</v>
      </c>
      <c r="K67" s="78">
        <v>8.8000238563845645E-2</v>
      </c>
      <c r="L67" s="78">
        <v>6.7295029332056222E-2</v>
      </c>
      <c r="M67" s="79">
        <v>4.2024318905735991E-2</v>
      </c>
    </row>
    <row r="68" spans="1:13" x14ac:dyDescent="0.2">
      <c r="A68" s="21" t="s">
        <v>27</v>
      </c>
    </row>
    <row r="70" spans="1:13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  <pageSetup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0.59999389629810485"/>
  </sheetPr>
  <dimension ref="A1:O70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6.33203125" style="11" customWidth="1"/>
    <col min="2" max="17" width="7.6640625" style="1" customWidth="1"/>
    <col min="18" max="16384" width="11.5546875" style="1"/>
  </cols>
  <sheetData>
    <row r="1" spans="1:15" ht="26.4" customHeight="1" x14ac:dyDescent="0.25">
      <c r="A1" s="198" t="s">
        <v>405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73"/>
      <c r="O1" s="73"/>
    </row>
    <row r="2" spans="1:15" x14ac:dyDescent="0.2">
      <c r="A2" s="222" t="s">
        <v>107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5" x14ac:dyDescent="0.2">
      <c r="A3" s="222"/>
      <c r="B3" s="40" t="s">
        <v>1</v>
      </c>
      <c r="C3" s="35" t="s">
        <v>6</v>
      </c>
      <c r="D3" s="35" t="s">
        <v>7</v>
      </c>
      <c r="E3" s="35" t="s">
        <v>8</v>
      </c>
      <c r="F3" s="40" t="s">
        <v>1</v>
      </c>
      <c r="G3" s="35" t="s">
        <v>6</v>
      </c>
      <c r="H3" s="35" t="s">
        <v>7</v>
      </c>
      <c r="I3" s="35" t="s">
        <v>8</v>
      </c>
      <c r="J3" s="40" t="s">
        <v>1</v>
      </c>
      <c r="K3" s="35" t="s">
        <v>6</v>
      </c>
      <c r="L3" s="35" t="s">
        <v>7</v>
      </c>
      <c r="M3" s="35" t="s">
        <v>8</v>
      </c>
    </row>
    <row r="4" spans="1:15" x14ac:dyDescent="0.2">
      <c r="A4" s="74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5" x14ac:dyDescent="0.2">
      <c r="A5" s="75">
        <v>0</v>
      </c>
      <c r="B5" s="69">
        <v>2.980715221868564E-3</v>
      </c>
      <c r="C5" s="70">
        <v>5.698658381180108E-3</v>
      </c>
      <c r="D5" s="70">
        <v>0</v>
      </c>
      <c r="E5" s="71">
        <v>0</v>
      </c>
      <c r="F5" s="69">
        <v>8.3993861352372676E-3</v>
      </c>
      <c r="G5" s="70">
        <v>2.2860746521619173E-3</v>
      </c>
      <c r="H5" s="70">
        <v>0</v>
      </c>
      <c r="I5" s="71">
        <v>2.8121606948968512E-2</v>
      </c>
      <c r="J5" s="69">
        <v>7.7587353302968846E-3</v>
      </c>
      <c r="K5" s="70">
        <v>1.3052257885908773E-2</v>
      </c>
      <c r="L5" s="70">
        <v>0</v>
      </c>
      <c r="M5" s="71">
        <v>4.0415174060806462E-3</v>
      </c>
    </row>
    <row r="6" spans="1:15" x14ac:dyDescent="0.2">
      <c r="A6" s="75">
        <v>1</v>
      </c>
      <c r="B6" s="69">
        <v>2.980715221868564E-3</v>
      </c>
      <c r="C6" s="70">
        <v>5.698658381180108E-3</v>
      </c>
      <c r="D6" s="70">
        <v>0</v>
      </c>
      <c r="E6" s="71">
        <v>0</v>
      </c>
      <c r="F6" s="69">
        <v>1.0990159461823221E-2</v>
      </c>
      <c r="G6" s="70">
        <v>4.5228804540617239E-3</v>
      </c>
      <c r="H6" s="70">
        <v>0</v>
      </c>
      <c r="I6" s="71">
        <v>3.3420195439739411E-2</v>
      </c>
      <c r="J6" s="69">
        <v>7.7587353302968846E-3</v>
      </c>
      <c r="K6" s="70">
        <v>1.3052257885908773E-2</v>
      </c>
      <c r="L6" s="70">
        <v>0</v>
      </c>
      <c r="M6" s="71">
        <v>4.0415174060806462E-3</v>
      </c>
    </row>
    <row r="7" spans="1:15" x14ac:dyDescent="0.2">
      <c r="A7" s="75">
        <v>2</v>
      </c>
      <c r="B7" s="69">
        <v>5.1750608500280848E-3</v>
      </c>
      <c r="C7" s="70">
        <v>9.8939018628026506E-3</v>
      </c>
      <c r="D7" s="70">
        <v>0</v>
      </c>
      <c r="E7" s="71">
        <v>0</v>
      </c>
      <c r="F7" s="69">
        <v>1.694728793887755E-2</v>
      </c>
      <c r="G7" s="70">
        <v>7.7549170312561592E-3</v>
      </c>
      <c r="H7" s="70">
        <v>1.5059098205165621E-2</v>
      </c>
      <c r="I7" s="71">
        <v>3.8610206297502711E-2</v>
      </c>
      <c r="J7" s="69">
        <v>9.8324412380730742E-3</v>
      </c>
      <c r="K7" s="70">
        <v>1.4175908284071849E-2</v>
      </c>
      <c r="L7" s="70">
        <v>6.8767144163364826E-3</v>
      </c>
      <c r="M7" s="71">
        <v>4.0415174060806462E-3</v>
      </c>
    </row>
    <row r="8" spans="1:15" x14ac:dyDescent="0.2">
      <c r="A8" s="75">
        <v>3</v>
      </c>
      <c r="B8" s="69">
        <v>1.2799101291892902E-2</v>
      </c>
      <c r="C8" s="70">
        <v>1.6551882132271871E-2</v>
      </c>
      <c r="D8" s="70">
        <v>4.4529262086513994E-3</v>
      </c>
      <c r="E8" s="71">
        <v>1.2420156139105749E-2</v>
      </c>
      <c r="F8" s="69">
        <v>1.844344578353016E-2</v>
      </c>
      <c r="G8" s="70">
        <v>7.7549170312561592E-3</v>
      </c>
      <c r="H8" s="70">
        <v>1.5059098205165621E-2</v>
      </c>
      <c r="I8" s="71">
        <v>4.451682953311617E-2</v>
      </c>
      <c r="J8" s="69">
        <v>9.8324412380730742E-3</v>
      </c>
      <c r="K8" s="70">
        <v>1.4175908284071849E-2</v>
      </c>
      <c r="L8" s="70">
        <v>6.8767144163364826E-3</v>
      </c>
      <c r="M8" s="71">
        <v>4.0415174060806462E-3</v>
      </c>
    </row>
    <row r="9" spans="1:15" x14ac:dyDescent="0.2">
      <c r="A9" s="75">
        <v>4</v>
      </c>
      <c r="B9" s="69">
        <v>1.404980340760157E-2</v>
      </c>
      <c r="C9" s="70">
        <v>1.6551882132271871E-2</v>
      </c>
      <c r="D9" s="70">
        <v>1.0044194455604661E-2</v>
      </c>
      <c r="E9" s="71">
        <v>1.2420156139105749E-2</v>
      </c>
      <c r="F9" s="69">
        <v>1.844344578353016E-2</v>
      </c>
      <c r="G9" s="70">
        <v>7.7549170312561592E-3</v>
      </c>
      <c r="H9" s="70">
        <v>1.5059098205165621E-2</v>
      </c>
      <c r="I9" s="71">
        <v>4.451682953311617E-2</v>
      </c>
      <c r="J9" s="69">
        <v>1.1428238970710462E-2</v>
      </c>
      <c r="K9" s="70">
        <v>1.7302587652873451E-2</v>
      </c>
      <c r="L9" s="70">
        <v>6.8767144163364826E-3</v>
      </c>
      <c r="M9" s="71">
        <v>4.0415174060806462E-3</v>
      </c>
    </row>
    <row r="10" spans="1:15" x14ac:dyDescent="0.2">
      <c r="A10" s="75">
        <v>5</v>
      </c>
      <c r="B10" s="69">
        <v>1.404980340760157E-2</v>
      </c>
      <c r="C10" s="70">
        <v>1.6551882132271871E-2</v>
      </c>
      <c r="D10" s="70">
        <v>1.0044194455604661E-2</v>
      </c>
      <c r="E10" s="71">
        <v>1.2420156139105749E-2</v>
      </c>
      <c r="F10" s="69">
        <v>2.4686604436768077E-2</v>
      </c>
      <c r="G10" s="70">
        <v>1.6948484490165939E-2</v>
      </c>
      <c r="H10" s="70">
        <v>2.0954326572304099E-2</v>
      </c>
      <c r="I10" s="71">
        <v>4.451682953311617E-2</v>
      </c>
      <c r="J10" s="69">
        <v>1.7104956946707005E-2</v>
      </c>
      <c r="K10" s="70">
        <v>1.7302587652873451E-2</v>
      </c>
      <c r="L10" s="70">
        <v>2.9164126790612616E-2</v>
      </c>
      <c r="M10" s="71">
        <v>7.0420379045344605E-3</v>
      </c>
    </row>
    <row r="11" spans="1:15" x14ac:dyDescent="0.2">
      <c r="A11" s="75">
        <v>6</v>
      </c>
      <c r="B11" s="69">
        <v>1.5300505523310238E-2</v>
      </c>
      <c r="C11" s="70">
        <v>1.6551882132271871E-2</v>
      </c>
      <c r="D11" s="70">
        <v>1.5635462702557921E-2</v>
      </c>
      <c r="E11" s="71">
        <v>1.2420156139105749E-2</v>
      </c>
      <c r="F11" s="69">
        <v>2.6072750675196231E-2</v>
      </c>
      <c r="G11" s="70">
        <v>1.9431634543376299E-2</v>
      </c>
      <c r="H11" s="70">
        <v>2.0954326572304099E-2</v>
      </c>
      <c r="I11" s="71">
        <v>4.451682953311617E-2</v>
      </c>
      <c r="J11" s="69">
        <v>1.8202067887895211E-2</v>
      </c>
      <c r="K11" s="70">
        <v>1.7302587652873451E-2</v>
      </c>
      <c r="L11" s="70">
        <v>2.9164126790612616E-2</v>
      </c>
      <c r="M11" s="71">
        <v>1.1083555310615107E-2</v>
      </c>
    </row>
    <row r="12" spans="1:15" x14ac:dyDescent="0.2">
      <c r="A12" s="75">
        <v>7</v>
      </c>
      <c r="B12" s="69">
        <v>1.5300505523310238E-2</v>
      </c>
      <c r="C12" s="70">
        <v>1.6551882132271871E-2</v>
      </c>
      <c r="D12" s="70">
        <v>1.5635462702557921E-2</v>
      </c>
      <c r="E12" s="71">
        <v>1.2420156139105749E-2</v>
      </c>
      <c r="F12" s="69">
        <v>2.6072750675196231E-2</v>
      </c>
      <c r="G12" s="70">
        <v>1.9431634543376299E-2</v>
      </c>
      <c r="H12" s="70">
        <v>2.0954326572304099E-2</v>
      </c>
      <c r="I12" s="71">
        <v>4.451682953311617E-2</v>
      </c>
      <c r="J12" s="69">
        <v>1.9556833671332159E-2</v>
      </c>
      <c r="K12" s="70">
        <v>1.7302587652873451E-2</v>
      </c>
      <c r="L12" s="70">
        <v>3.5374123742761353E-2</v>
      </c>
      <c r="M12" s="71">
        <v>1.1083555310615107E-2</v>
      </c>
    </row>
    <row r="13" spans="1:15" x14ac:dyDescent="0.2">
      <c r="A13" s="75">
        <v>8</v>
      </c>
      <c r="B13" s="69">
        <v>1.8812956375210632E-2</v>
      </c>
      <c r="C13" s="70">
        <v>1.6551882132271871E-2</v>
      </c>
      <c r="D13" s="70">
        <v>3.1337886701486545E-2</v>
      </c>
      <c r="E13" s="71">
        <v>1.2420156139105749E-2</v>
      </c>
      <c r="F13" s="69">
        <v>3.022568881016947E-2</v>
      </c>
      <c r="G13" s="70">
        <v>2.2013322297110879E-2</v>
      </c>
      <c r="H13" s="70">
        <v>2.0954326572304099E-2</v>
      </c>
      <c r="I13" s="71">
        <v>5.5222584147665572E-2</v>
      </c>
      <c r="J13" s="69">
        <v>2.1106918448086705E-2</v>
      </c>
      <c r="K13" s="70">
        <v>2.0339700685589591E-2</v>
      </c>
      <c r="L13" s="70">
        <v>3.5374123742761353E-2</v>
      </c>
      <c r="M13" s="71">
        <v>1.1083555310615107E-2</v>
      </c>
    </row>
    <row r="14" spans="1:15" x14ac:dyDescent="0.2">
      <c r="A14" s="75">
        <v>9</v>
      </c>
      <c r="B14" s="69">
        <v>2.0430630967983521E-2</v>
      </c>
      <c r="C14" s="70">
        <v>1.9644621354218864E-2</v>
      </c>
      <c r="D14" s="70">
        <v>3.1337886701486545E-2</v>
      </c>
      <c r="E14" s="71">
        <v>1.2420156139105749E-2</v>
      </c>
      <c r="F14" s="69">
        <v>3.6672368934922629E-2</v>
      </c>
      <c r="G14" s="70">
        <v>2.5580387056087665E-2</v>
      </c>
      <c r="H14" s="70">
        <v>2.0954326572304099E-2</v>
      </c>
      <c r="I14" s="71">
        <v>7.2812160694896849E-2</v>
      </c>
      <c r="J14" s="69">
        <v>2.1106918448086705E-2</v>
      </c>
      <c r="K14" s="70">
        <v>2.0339700685589591E-2</v>
      </c>
      <c r="L14" s="70">
        <v>3.5374123742761353E-2</v>
      </c>
      <c r="M14" s="71">
        <v>1.1083555310615107E-2</v>
      </c>
    </row>
    <row r="15" spans="1:15" x14ac:dyDescent="0.2">
      <c r="A15" s="75">
        <v>10</v>
      </c>
      <c r="B15" s="69">
        <v>2.0430630967983521E-2</v>
      </c>
      <c r="C15" s="70">
        <v>1.9644621354218864E-2</v>
      </c>
      <c r="D15" s="70">
        <v>3.1337886701486545E-2</v>
      </c>
      <c r="E15" s="71">
        <v>1.2420156139105749E-2</v>
      </c>
      <c r="F15" s="69">
        <v>4.2194951567390351E-2</v>
      </c>
      <c r="G15" s="70">
        <v>2.9058767884592652E-2</v>
      </c>
      <c r="H15" s="70">
        <v>2.0954326572304099E-2</v>
      </c>
      <c r="I15" s="71">
        <v>8.694896851248643E-2</v>
      </c>
      <c r="J15" s="69">
        <v>3.6894511120715449E-2</v>
      </c>
      <c r="K15" s="70">
        <v>2.4598172846743857E-2</v>
      </c>
      <c r="L15" s="70">
        <v>7.0462511429442237E-2</v>
      </c>
      <c r="M15" s="71">
        <v>3.3036343039098616E-2</v>
      </c>
    </row>
    <row r="16" spans="1:15" x14ac:dyDescent="0.2">
      <c r="A16" s="75">
        <v>11</v>
      </c>
      <c r="B16" s="69">
        <v>2.7283280284590899E-2</v>
      </c>
      <c r="C16" s="70">
        <v>3.2745808336077653E-2</v>
      </c>
      <c r="D16" s="70">
        <v>3.1337886701486545E-2</v>
      </c>
      <c r="E16" s="71">
        <v>1.2420156139105749E-2</v>
      </c>
      <c r="F16" s="69">
        <v>4.2194951567390351E-2</v>
      </c>
      <c r="G16" s="70">
        <v>2.9058767884592652E-2</v>
      </c>
      <c r="H16" s="70">
        <v>2.0954326572304099E-2</v>
      </c>
      <c r="I16" s="71">
        <v>8.694896851248643E-2</v>
      </c>
      <c r="J16" s="69">
        <v>3.9425346587320054E-2</v>
      </c>
      <c r="K16" s="70">
        <v>2.9556890908202647E-2</v>
      </c>
      <c r="L16" s="70">
        <v>7.0462511429442237E-2</v>
      </c>
      <c r="M16" s="71">
        <v>3.3036343039098616E-2</v>
      </c>
    </row>
    <row r="17" spans="1:13" x14ac:dyDescent="0.2">
      <c r="A17" s="75">
        <v>12</v>
      </c>
      <c r="B17" s="69">
        <v>3.0271484740685264E-2</v>
      </c>
      <c r="C17" s="70">
        <v>3.2745808336077653E-2</v>
      </c>
      <c r="D17" s="70">
        <v>4.4696665327440745E-2</v>
      </c>
      <c r="E17" s="71">
        <v>1.2420156139105749E-2</v>
      </c>
      <c r="F17" s="69">
        <v>5.0341311008311365E-2</v>
      </c>
      <c r="G17" s="70">
        <v>3.5907138071025982E-2</v>
      </c>
      <c r="H17" s="70">
        <v>2.7579162410623081E-2</v>
      </c>
      <c r="I17" s="71">
        <v>9.9087947882736158E-2</v>
      </c>
      <c r="J17" s="69">
        <v>4.7562252734465904E-2</v>
      </c>
      <c r="K17" s="70">
        <v>3.9995440259253834E-2</v>
      </c>
      <c r="L17" s="70">
        <v>7.8044041450777202E-2</v>
      </c>
      <c r="M17" s="71">
        <v>3.7292183337925965E-2</v>
      </c>
    </row>
    <row r="18" spans="1:13" x14ac:dyDescent="0.2">
      <c r="A18" s="75">
        <v>13</v>
      </c>
      <c r="B18" s="69">
        <v>3.9610559820258379E-2</v>
      </c>
      <c r="C18" s="70">
        <v>4.7980412651594327E-2</v>
      </c>
      <c r="D18" s="70">
        <v>5.0823623945359588E-2</v>
      </c>
      <c r="E18" s="71">
        <v>1.2420156139105749E-2</v>
      </c>
      <c r="F18" s="69">
        <v>6.6689035693265619E-2</v>
      </c>
      <c r="G18" s="70">
        <v>5.5368333924559546E-2</v>
      </c>
      <c r="H18" s="70">
        <v>4.1733547351524874E-2</v>
      </c>
      <c r="I18" s="71">
        <v>0.11020629750271445</v>
      </c>
      <c r="J18" s="69">
        <v>5.4327770205126497E-2</v>
      </c>
      <c r="K18" s="70">
        <v>4.3122119628055434E-2</v>
      </c>
      <c r="L18" s="70">
        <v>7.8044041450777202E-2</v>
      </c>
      <c r="M18" s="71">
        <v>5.6336303236275677E-2</v>
      </c>
    </row>
    <row r="19" spans="1:13" x14ac:dyDescent="0.2">
      <c r="A19" s="75">
        <v>14</v>
      </c>
      <c r="B19" s="69">
        <v>4.8822317917992887E-2</v>
      </c>
      <c r="C19" s="70">
        <v>5.8590226371329157E-2</v>
      </c>
      <c r="D19" s="70">
        <v>5.4506495245747966E-2</v>
      </c>
      <c r="E19" s="71">
        <v>2.3627868464632128E-2</v>
      </c>
      <c r="F19" s="69">
        <v>7.2162113102932343E-2</v>
      </c>
      <c r="G19" s="70">
        <v>6.5172835126719494E-2</v>
      </c>
      <c r="H19" s="70">
        <v>4.1733547351524874E-2</v>
      </c>
      <c r="I19" s="71">
        <v>0.11020629750271445</v>
      </c>
      <c r="J19" s="69">
        <v>6.3973203896406122E-2</v>
      </c>
      <c r="K19" s="70">
        <v>4.7763284316120314E-2</v>
      </c>
      <c r="L19" s="70">
        <v>9.7378847912221886E-2</v>
      </c>
      <c r="M19" s="71">
        <v>6.7603563883530809E-2</v>
      </c>
    </row>
    <row r="20" spans="1:13" x14ac:dyDescent="0.2">
      <c r="A20" s="75">
        <v>15</v>
      </c>
      <c r="B20" s="69">
        <v>6.5965175060850034E-2</v>
      </c>
      <c r="C20" s="70">
        <v>7.7046434043040624E-2</v>
      </c>
      <c r="D20" s="70">
        <v>5.4506495245747966E-2</v>
      </c>
      <c r="E20" s="71">
        <v>5.3199668795836291E-2</v>
      </c>
      <c r="F20" s="69">
        <v>8.9147905103988456E-2</v>
      </c>
      <c r="G20" s="70">
        <v>8.7994166568128973E-2</v>
      </c>
      <c r="H20" s="70">
        <v>4.1733547351524874E-2</v>
      </c>
      <c r="I20" s="71">
        <v>0.12697068403908796</v>
      </c>
      <c r="J20" s="69">
        <v>7.6469463745470256E-2</v>
      </c>
      <c r="K20" s="70">
        <v>6.1882195840865045E-2</v>
      </c>
      <c r="L20" s="70">
        <v>0.10905592807071016</v>
      </c>
      <c r="M20" s="71">
        <v>7.7707357398732427E-2</v>
      </c>
    </row>
    <row r="21" spans="1:13" x14ac:dyDescent="0.2">
      <c r="A21" s="75">
        <v>16</v>
      </c>
      <c r="B21" s="69">
        <v>8.1527803782063285E-2</v>
      </c>
      <c r="C21" s="70">
        <v>0.10397903810082902</v>
      </c>
      <c r="D21" s="70">
        <v>5.4506495245747966E-2</v>
      </c>
      <c r="E21" s="71">
        <v>5.9025313461083515E-2</v>
      </c>
      <c r="F21" s="69">
        <v>0.10075963014097986</v>
      </c>
      <c r="G21" s="70">
        <v>9.6783729454889444E-2</v>
      </c>
      <c r="H21" s="70">
        <v>4.838756748869108E-2</v>
      </c>
      <c r="I21" s="71">
        <v>0.14849077090119436</v>
      </c>
      <c r="J21" s="69">
        <v>8.2299943482163629E-2</v>
      </c>
      <c r="K21" s="70">
        <v>6.9552331167456474E-2</v>
      </c>
      <c r="L21" s="70">
        <v>0.11783754952758306</v>
      </c>
      <c r="M21" s="71">
        <v>7.7707357398732427E-2</v>
      </c>
    </row>
    <row r="22" spans="1:13" x14ac:dyDescent="0.2">
      <c r="A22" s="75">
        <v>17</v>
      </c>
      <c r="B22" s="69">
        <v>0.11507208387942333</v>
      </c>
      <c r="C22" s="70">
        <v>0.10513881530905915</v>
      </c>
      <c r="D22" s="70">
        <v>9.8834873443149868E-2</v>
      </c>
      <c r="E22" s="71">
        <v>0.14992902767920513</v>
      </c>
      <c r="F22" s="69">
        <v>0.13289402031914366</v>
      </c>
      <c r="G22" s="70">
        <v>0.13318355602853651</v>
      </c>
      <c r="H22" s="70">
        <v>4.838756748869108E-2</v>
      </c>
      <c r="I22" s="71">
        <v>0.19513572204125951</v>
      </c>
      <c r="J22" s="69">
        <v>0.12332524352538314</v>
      </c>
      <c r="K22" s="70">
        <v>0.10997931831875844</v>
      </c>
      <c r="L22" s="70">
        <v>0.14248704663212436</v>
      </c>
      <c r="M22" s="71">
        <v>0.13301797250543462</v>
      </c>
    </row>
    <row r="23" spans="1:13" x14ac:dyDescent="0.2">
      <c r="A23" s="75">
        <v>18</v>
      </c>
      <c r="B23" s="69">
        <v>0.16820071147725146</v>
      </c>
      <c r="C23" s="70">
        <v>0.16225426325510803</v>
      </c>
      <c r="D23" s="70">
        <v>0.14764965849738851</v>
      </c>
      <c r="E23" s="71">
        <v>0.1986337828246984</v>
      </c>
      <c r="F23" s="69">
        <v>0.23289457037717479</v>
      </c>
      <c r="G23" s="70">
        <v>0.23165228016239012</v>
      </c>
      <c r="H23" s="70">
        <v>0.20945571282649933</v>
      </c>
      <c r="I23" s="71">
        <v>0.25307274701411508</v>
      </c>
      <c r="J23" s="69">
        <v>0.24281891020313173</v>
      </c>
      <c r="K23" s="70">
        <v>0.19554773885713356</v>
      </c>
      <c r="L23" s="70">
        <v>0.3290917403230722</v>
      </c>
      <c r="M23" s="71">
        <v>0.26236183827806864</v>
      </c>
    </row>
    <row r="24" spans="1:13" x14ac:dyDescent="0.2">
      <c r="A24" s="75">
        <v>19</v>
      </c>
      <c r="B24" s="69">
        <v>0.22381576483804533</v>
      </c>
      <c r="C24" s="70">
        <v>0.19794962844174624</v>
      </c>
      <c r="D24" s="70">
        <v>0.24035757332261953</v>
      </c>
      <c r="E24" s="71">
        <v>0.26262715874142423</v>
      </c>
      <c r="F24" s="69">
        <v>0.27198719464903548</v>
      </c>
      <c r="G24" s="70">
        <v>0.2555476725395136</v>
      </c>
      <c r="H24" s="70">
        <v>0.2222968043192762</v>
      </c>
      <c r="I24" s="71">
        <v>0.3451900108577633</v>
      </c>
      <c r="J24" s="69">
        <v>0.30608564114498482</v>
      </c>
      <c r="K24" s="70">
        <v>0.25462895109678052</v>
      </c>
      <c r="L24" s="70">
        <v>0.39254419384334038</v>
      </c>
      <c r="M24" s="71">
        <v>0.33334864211138665</v>
      </c>
    </row>
    <row r="25" spans="1:13" x14ac:dyDescent="0.2">
      <c r="A25" s="75">
        <v>20</v>
      </c>
      <c r="B25" s="138">
        <v>0.25688073394495414</v>
      </c>
      <c r="C25" s="139">
        <v>0.24060365687776519</v>
      </c>
      <c r="D25" s="139">
        <v>0.25026784518548278</v>
      </c>
      <c r="E25" s="140">
        <v>0.29633901111899696</v>
      </c>
      <c r="F25" s="138">
        <v>0.33907227212470914</v>
      </c>
      <c r="G25" s="139">
        <v>0.31274880769382363</v>
      </c>
      <c r="H25" s="139">
        <v>0.30736903545892308</v>
      </c>
      <c r="I25" s="140">
        <v>0.42067318132464715</v>
      </c>
      <c r="J25" s="138">
        <v>0.36265750191163265</v>
      </c>
      <c r="K25" s="139">
        <v>0.31932841532724288</v>
      </c>
      <c r="L25" s="139">
        <v>0.43494742456568114</v>
      </c>
      <c r="M25" s="140">
        <v>0.38602614739291508</v>
      </c>
    </row>
    <row r="26" spans="1:13" x14ac:dyDescent="0.2">
      <c r="A26" s="75">
        <v>21</v>
      </c>
      <c r="B26" s="69">
        <v>0.33184047931099048</v>
      </c>
      <c r="C26" s="70">
        <v>0.32901877120888873</v>
      </c>
      <c r="D26" s="70">
        <v>0.31850140618722378</v>
      </c>
      <c r="E26" s="71">
        <v>0.34944996451383964</v>
      </c>
      <c r="F26" s="69">
        <v>0.37812639233439127</v>
      </c>
      <c r="G26" s="70">
        <v>0.3471680264869339</v>
      </c>
      <c r="H26" s="70">
        <v>0.32531737924996351</v>
      </c>
      <c r="I26" s="71">
        <v>0.48564603691639524</v>
      </c>
      <c r="J26" s="69">
        <v>0.41107167791482424</v>
      </c>
      <c r="K26" s="70">
        <v>0.36117217906753307</v>
      </c>
      <c r="L26" s="70">
        <v>0.47344559585492224</v>
      </c>
      <c r="M26" s="71">
        <v>0.45476256085239275</v>
      </c>
    </row>
    <row r="27" spans="1:13" x14ac:dyDescent="0.2">
      <c r="A27" s="75">
        <v>22</v>
      </c>
      <c r="B27" s="69">
        <v>0.39916869500093621</v>
      </c>
      <c r="C27" s="70">
        <v>0.40514883807505619</v>
      </c>
      <c r="D27" s="70">
        <v>0.40260479442882013</v>
      </c>
      <c r="E27" s="71">
        <v>0.38378282469836766</v>
      </c>
      <c r="F27" s="69">
        <v>0.44215314715702503</v>
      </c>
      <c r="G27" s="70">
        <v>0.43079697292183988</v>
      </c>
      <c r="H27" s="70">
        <v>0.34924850430468407</v>
      </c>
      <c r="I27" s="71">
        <v>0.53630836047774155</v>
      </c>
      <c r="J27" s="69">
        <v>0.46913959905581959</v>
      </c>
      <c r="K27" s="70">
        <v>0.42920188252153668</v>
      </c>
      <c r="L27" s="70">
        <v>0.52969750076196276</v>
      </c>
      <c r="M27" s="71">
        <v>0.49556045436453261</v>
      </c>
    </row>
    <row r="28" spans="1:13" x14ac:dyDescent="0.2">
      <c r="A28" s="75">
        <v>23</v>
      </c>
      <c r="B28" s="69">
        <v>0.46302939524433634</v>
      </c>
      <c r="C28" s="70">
        <v>0.50115261808966083</v>
      </c>
      <c r="D28" s="70">
        <v>0.43575063613231552</v>
      </c>
      <c r="E28" s="71">
        <v>0.40838656257392952</v>
      </c>
      <c r="F28" s="69">
        <v>0.48393555520107367</v>
      </c>
      <c r="G28" s="70">
        <v>0.46207283906822749</v>
      </c>
      <c r="H28" s="70">
        <v>0.37755727418648766</v>
      </c>
      <c r="I28" s="71">
        <v>0.61127035830618892</v>
      </c>
      <c r="J28" s="69">
        <v>0.52954303667010194</v>
      </c>
      <c r="K28" s="70">
        <v>0.46754441676030423</v>
      </c>
      <c r="L28" s="70">
        <v>0.62839073453215477</v>
      </c>
      <c r="M28" s="71">
        <v>0.56666972842227736</v>
      </c>
    </row>
    <row r="29" spans="1:13" x14ac:dyDescent="0.2">
      <c r="A29" s="75">
        <v>24</v>
      </c>
      <c r="B29" s="69">
        <v>0.53325594457966674</v>
      </c>
      <c r="C29" s="70">
        <v>0.55739465357025242</v>
      </c>
      <c r="D29" s="70">
        <v>0.52484264095352884</v>
      </c>
      <c r="E29" s="71">
        <v>0.49083274189732673</v>
      </c>
      <c r="F29" s="69">
        <v>0.52554194467516324</v>
      </c>
      <c r="G29" s="70">
        <v>0.4992116983958062</v>
      </c>
      <c r="H29" s="70">
        <v>0.42921348314606739</v>
      </c>
      <c r="I29" s="71">
        <v>0.65524429967426712</v>
      </c>
      <c r="J29" s="69">
        <v>0.59694886798098334</v>
      </c>
      <c r="K29" s="70">
        <v>0.55809598254270687</v>
      </c>
      <c r="L29" s="70">
        <v>0.68355684242608961</v>
      </c>
      <c r="M29" s="71">
        <v>0.6003949664737761</v>
      </c>
    </row>
    <row r="30" spans="1:13" x14ac:dyDescent="0.2">
      <c r="A30" s="75">
        <v>25</v>
      </c>
      <c r="B30" s="69">
        <v>0.61394495412844041</v>
      </c>
      <c r="C30" s="70">
        <v>0.60914076258930994</v>
      </c>
      <c r="D30" s="70">
        <v>0.60579884826570241</v>
      </c>
      <c r="E30" s="71">
        <v>0.63106221906789683</v>
      </c>
      <c r="F30" s="69">
        <v>0.55371041644893537</v>
      </c>
      <c r="G30" s="70">
        <v>0.52697962240353158</v>
      </c>
      <c r="H30" s="70">
        <v>0.47112213629067556</v>
      </c>
      <c r="I30" s="71">
        <v>0.67407166123778506</v>
      </c>
      <c r="J30" s="69">
        <v>0.66422587187074034</v>
      </c>
      <c r="K30" s="70">
        <v>0.63895809923950042</v>
      </c>
      <c r="L30" s="70">
        <v>0.73807528192624194</v>
      </c>
      <c r="M30" s="71">
        <v>0.65238357674290448</v>
      </c>
    </row>
    <row r="31" spans="1:13" x14ac:dyDescent="0.2">
      <c r="A31" s="75">
        <v>26</v>
      </c>
      <c r="B31" s="69">
        <v>0.66624227672720471</v>
      </c>
      <c r="C31" s="70">
        <v>0.65291161352214311</v>
      </c>
      <c r="D31" s="70">
        <v>0.66040578545600637</v>
      </c>
      <c r="E31" s="71">
        <v>0.69892950082801042</v>
      </c>
      <c r="F31" s="69">
        <v>0.62568000924097489</v>
      </c>
      <c r="G31" s="70">
        <v>0.60190768988214893</v>
      </c>
      <c r="H31" s="70">
        <v>0.56494965708448852</v>
      </c>
      <c r="I31" s="71">
        <v>0.7232573289902281</v>
      </c>
      <c r="J31" s="69">
        <v>0.72078526546760191</v>
      </c>
      <c r="K31" s="70">
        <v>0.70089729183969263</v>
      </c>
      <c r="L31" s="70">
        <v>0.78457406278573605</v>
      </c>
      <c r="M31" s="71">
        <v>0.70691344416888657</v>
      </c>
    </row>
    <row r="32" spans="1:13" x14ac:dyDescent="0.2">
      <c r="A32" s="75">
        <v>27</v>
      </c>
      <c r="B32" s="69">
        <v>0.69577981651376153</v>
      </c>
      <c r="C32" s="70">
        <v>0.68464082702137707</v>
      </c>
      <c r="D32" s="70">
        <v>0.69894201151734292</v>
      </c>
      <c r="E32" s="71">
        <v>0.71599242961911524</v>
      </c>
      <c r="F32" s="69">
        <v>0.70856275337048058</v>
      </c>
      <c r="G32" s="70">
        <v>0.65829096212210791</v>
      </c>
      <c r="H32" s="70">
        <v>0.68343791040420254</v>
      </c>
      <c r="I32" s="71">
        <v>0.83804560260586325</v>
      </c>
      <c r="J32" s="69">
        <v>0.79009857375577641</v>
      </c>
      <c r="K32" s="70">
        <v>0.78345302652792037</v>
      </c>
      <c r="L32" s="70">
        <v>0.85450320024382809</v>
      </c>
      <c r="M32" s="71">
        <v>0.75083432840390696</v>
      </c>
    </row>
    <row r="33" spans="1:13" x14ac:dyDescent="0.2">
      <c r="A33" s="75">
        <v>28</v>
      </c>
      <c r="B33" s="69">
        <v>0.7396517506085003</v>
      </c>
      <c r="C33" s="70">
        <v>0.70624704686359008</v>
      </c>
      <c r="D33" s="70">
        <v>0.79807821079416086</v>
      </c>
      <c r="E33" s="71">
        <v>0.75703808847882659</v>
      </c>
      <c r="F33" s="69">
        <v>0.74991061556994265</v>
      </c>
      <c r="G33" s="70">
        <v>0.71654645067202716</v>
      </c>
      <c r="H33" s="70">
        <v>0.72000583685976949</v>
      </c>
      <c r="I33" s="71">
        <v>0.84568946796959832</v>
      </c>
      <c r="J33" s="69">
        <v>0.82384720236709996</v>
      </c>
      <c r="K33" s="70">
        <v>0.82544335336362318</v>
      </c>
      <c r="L33" s="70">
        <v>0.86879000304785126</v>
      </c>
      <c r="M33" s="71">
        <v>0.78472796301399239</v>
      </c>
    </row>
    <row r="34" spans="1:13" x14ac:dyDescent="0.2">
      <c r="A34" s="75">
        <v>29</v>
      </c>
      <c r="B34" s="69">
        <v>0.76572177494851157</v>
      </c>
      <c r="C34" s="70">
        <v>0.73439670107816313</v>
      </c>
      <c r="D34" s="70">
        <v>0.80500870496852805</v>
      </c>
      <c r="E34" s="71">
        <v>0.79571800331204168</v>
      </c>
      <c r="F34" s="69">
        <v>0.77663243472186316</v>
      </c>
      <c r="G34" s="70">
        <v>0.73870757951992438</v>
      </c>
      <c r="H34" s="70">
        <v>0.74840215963811474</v>
      </c>
      <c r="I34" s="71">
        <v>0.88121606948968523</v>
      </c>
      <c r="J34" s="69">
        <v>0.85003241464144419</v>
      </c>
      <c r="K34" s="70">
        <v>0.86569935023694378</v>
      </c>
      <c r="L34" s="70">
        <v>0.89463959158793049</v>
      </c>
      <c r="M34" s="71">
        <v>0.78472796301399239</v>
      </c>
    </row>
    <row r="35" spans="1:13" x14ac:dyDescent="0.2">
      <c r="A35" s="75">
        <v>30</v>
      </c>
      <c r="B35" s="138">
        <v>0.79970791986519385</v>
      </c>
      <c r="C35" s="139">
        <v>0.76346272246960944</v>
      </c>
      <c r="D35" s="139">
        <v>0.88897817061738305</v>
      </c>
      <c r="E35" s="140">
        <v>0.79571800331204168</v>
      </c>
      <c r="F35" s="138">
        <v>0.81851385321151382</v>
      </c>
      <c r="G35" s="139">
        <v>0.77077174727050579</v>
      </c>
      <c r="H35" s="139">
        <v>0.84485626732817742</v>
      </c>
      <c r="I35" s="140">
        <v>0.90412595005428897</v>
      </c>
      <c r="J35" s="138">
        <v>0.87224475547724323</v>
      </c>
      <c r="K35" s="139">
        <v>0.88494797010112869</v>
      </c>
      <c r="L35" s="139">
        <v>0.92066062176165797</v>
      </c>
      <c r="M35" s="140">
        <v>0.80945163957012967</v>
      </c>
    </row>
    <row r="36" spans="1:13" x14ac:dyDescent="0.2">
      <c r="A36" s="75">
        <v>31</v>
      </c>
      <c r="B36" s="69">
        <v>0.81288897210260258</v>
      </c>
      <c r="C36" s="70">
        <v>0.78406666571211747</v>
      </c>
      <c r="D36" s="70">
        <v>0.89296236775143956</v>
      </c>
      <c r="E36" s="71">
        <v>0.80169150697894487</v>
      </c>
      <c r="F36" s="69">
        <v>0.8481179764465151</v>
      </c>
      <c r="G36" s="70">
        <v>0.79908162863111432</v>
      </c>
      <c r="H36" s="70">
        <v>0.89572450021888228</v>
      </c>
      <c r="I36" s="71">
        <v>0.92076004343105333</v>
      </c>
      <c r="J36" s="69">
        <v>0.88775391469131282</v>
      </c>
      <c r="K36" s="70">
        <v>0.89900174247235676</v>
      </c>
      <c r="L36" s="70">
        <v>0.93622371228284051</v>
      </c>
      <c r="M36" s="71">
        <v>0.82765377667554596</v>
      </c>
    </row>
    <row r="37" spans="1:13" x14ac:dyDescent="0.2">
      <c r="A37" s="75">
        <v>32</v>
      </c>
      <c r="B37" s="69">
        <v>0.82286463209136873</v>
      </c>
      <c r="C37" s="70">
        <v>0.79748285391102647</v>
      </c>
      <c r="D37" s="70">
        <v>0.89296236775143956</v>
      </c>
      <c r="E37" s="71">
        <v>0.81337236810977054</v>
      </c>
      <c r="F37" s="69">
        <v>0.86646791236475451</v>
      </c>
      <c r="G37" s="70">
        <v>0.82749990146229957</v>
      </c>
      <c r="H37" s="70">
        <v>0.90891580329782584</v>
      </c>
      <c r="I37" s="71">
        <v>0.92076004343105333</v>
      </c>
      <c r="J37" s="69">
        <v>0.90730243691612078</v>
      </c>
      <c r="K37" s="70">
        <v>0.91776181868516638</v>
      </c>
      <c r="L37" s="70">
        <v>0.95835873209387379</v>
      </c>
      <c r="M37" s="71">
        <v>0.8466060439055757</v>
      </c>
    </row>
    <row r="38" spans="1:13" x14ac:dyDescent="0.2">
      <c r="A38" s="75">
        <v>33</v>
      </c>
      <c r="B38" s="69">
        <v>0.83371653248455357</v>
      </c>
      <c r="C38" s="70">
        <v>0.81336177889778205</v>
      </c>
      <c r="D38" s="70">
        <v>0.89296236775143956</v>
      </c>
      <c r="E38" s="71">
        <v>0.82342678022237992</v>
      </c>
      <c r="F38" s="69">
        <v>0.88516988542291219</v>
      </c>
      <c r="G38" s="70">
        <v>0.85243979346497978</v>
      </c>
      <c r="H38" s="70">
        <v>0.92076462862979724</v>
      </c>
      <c r="I38" s="71">
        <v>0.93081433224755716</v>
      </c>
      <c r="J38" s="69">
        <v>0.92051348116626208</v>
      </c>
      <c r="K38" s="70">
        <v>0.93328122201052022</v>
      </c>
      <c r="L38" s="70">
        <v>0.95835873209387379</v>
      </c>
      <c r="M38" s="71">
        <v>0.86609411836747219</v>
      </c>
    </row>
    <row r="39" spans="1:13" x14ac:dyDescent="0.2">
      <c r="A39" s="75">
        <v>34</v>
      </c>
      <c r="B39" s="69">
        <v>0.85969668601385518</v>
      </c>
      <c r="C39" s="70">
        <v>0.82926934035881494</v>
      </c>
      <c r="D39" s="70">
        <v>0.93390920048212123</v>
      </c>
      <c r="E39" s="71">
        <v>0.85699077359829667</v>
      </c>
      <c r="F39" s="69">
        <v>0.90435590954845746</v>
      </c>
      <c r="G39" s="70">
        <v>0.88377478223168193</v>
      </c>
      <c r="H39" s="70">
        <v>0.92076462862979724</v>
      </c>
      <c r="I39" s="71">
        <v>0.93750271444082534</v>
      </c>
      <c r="J39" s="69">
        <v>0.93313025698992647</v>
      </c>
      <c r="K39" s="70">
        <v>0.93604963603497993</v>
      </c>
      <c r="L39" s="70">
        <v>0.96161612313319111</v>
      </c>
      <c r="M39" s="71">
        <v>0.904748782952145</v>
      </c>
    </row>
    <row r="40" spans="1:13" x14ac:dyDescent="0.2">
      <c r="A40" s="75">
        <v>35</v>
      </c>
      <c r="B40" s="69">
        <v>0.86358359857704559</v>
      </c>
      <c r="C40" s="70">
        <v>0.8347961798943313</v>
      </c>
      <c r="D40" s="70">
        <v>0.93836212669077268</v>
      </c>
      <c r="E40" s="71">
        <v>0.85699077359829667</v>
      </c>
      <c r="F40" s="69">
        <v>0.91384441058531685</v>
      </c>
      <c r="G40" s="70">
        <v>0.90077253557211001</v>
      </c>
      <c r="H40" s="70">
        <v>0.92076462862979724</v>
      </c>
      <c r="I40" s="71">
        <v>0.93750271444082534</v>
      </c>
      <c r="J40" s="69">
        <v>0.93584394428006246</v>
      </c>
      <c r="K40" s="70">
        <v>0.94136661944078059</v>
      </c>
      <c r="L40" s="70">
        <v>0.96161612313319111</v>
      </c>
      <c r="M40" s="71">
        <v>0.904748782952145</v>
      </c>
    </row>
    <row r="41" spans="1:13" x14ac:dyDescent="0.2">
      <c r="A41" s="75">
        <v>36</v>
      </c>
      <c r="B41" s="69">
        <v>0.8671784310054298</v>
      </c>
      <c r="C41" s="70">
        <v>0.83956415286149955</v>
      </c>
      <c r="D41" s="70">
        <v>0.93836212669077268</v>
      </c>
      <c r="E41" s="71">
        <v>0.86133782824698368</v>
      </c>
      <c r="F41" s="69">
        <v>0.91451548138328598</v>
      </c>
      <c r="G41" s="70">
        <v>0.90197469551850551</v>
      </c>
      <c r="H41" s="70">
        <v>0.92076462862979724</v>
      </c>
      <c r="I41" s="71">
        <v>0.93750271444082534</v>
      </c>
      <c r="J41" s="69">
        <v>0.93929319458758598</v>
      </c>
      <c r="K41" s="70">
        <v>0.9441350334652403</v>
      </c>
      <c r="L41" s="70">
        <v>0.96161612313319111</v>
      </c>
      <c r="M41" s="71">
        <v>0.91225008419827958</v>
      </c>
    </row>
    <row r="42" spans="1:13" x14ac:dyDescent="0.2">
      <c r="A42" s="75">
        <v>37</v>
      </c>
      <c r="B42" s="69">
        <v>0.88363227859951332</v>
      </c>
      <c r="C42" s="70">
        <v>0.8560444438080782</v>
      </c>
      <c r="D42" s="70">
        <v>0.94619659836614434</v>
      </c>
      <c r="E42" s="71">
        <v>0.88535013011592145</v>
      </c>
      <c r="F42" s="69">
        <v>0.92843745015099099</v>
      </c>
      <c r="G42" s="70">
        <v>0.92483544204012469</v>
      </c>
      <c r="H42" s="70">
        <v>0.9269225156865607</v>
      </c>
      <c r="I42" s="71">
        <v>0.93750271444082534</v>
      </c>
      <c r="J42" s="69">
        <v>0.93985421722796636</v>
      </c>
      <c r="K42" s="70">
        <v>0.94523425668083461</v>
      </c>
      <c r="L42" s="70">
        <v>0.96161612313319111</v>
      </c>
      <c r="M42" s="71">
        <v>0.91225008419827958</v>
      </c>
    </row>
    <row r="43" spans="1:13" x14ac:dyDescent="0.2">
      <c r="A43" s="75">
        <v>38</v>
      </c>
      <c r="B43" s="69">
        <v>0.89000561692566948</v>
      </c>
      <c r="C43" s="70">
        <v>0.86822926361306385</v>
      </c>
      <c r="D43" s="70">
        <v>0.94619659836614434</v>
      </c>
      <c r="E43" s="71">
        <v>0.88535013011592145</v>
      </c>
      <c r="F43" s="69">
        <v>0.92843745015099099</v>
      </c>
      <c r="G43" s="70">
        <v>0.92483544204012469</v>
      </c>
      <c r="H43" s="70">
        <v>0.9269225156865607</v>
      </c>
      <c r="I43" s="71">
        <v>0.93750271444082534</v>
      </c>
      <c r="J43" s="69"/>
      <c r="K43" s="70"/>
      <c r="L43" s="70"/>
      <c r="M43" s="71"/>
    </row>
    <row r="44" spans="1:13" x14ac:dyDescent="0.2">
      <c r="A44" s="75">
        <v>39</v>
      </c>
      <c r="B44" s="69">
        <v>0.8930911814266993</v>
      </c>
      <c r="C44" s="70">
        <v>0.87412837731418502</v>
      </c>
      <c r="D44" s="70">
        <v>0.94619659836614434</v>
      </c>
      <c r="E44" s="71">
        <v>0.88535013011592145</v>
      </c>
      <c r="F44" s="69">
        <v>0.92843745015099099</v>
      </c>
      <c r="G44" s="70">
        <v>0.92483544204012469</v>
      </c>
      <c r="H44" s="70">
        <v>0.9269225156865607</v>
      </c>
      <c r="I44" s="71">
        <v>0.93750271444082534</v>
      </c>
      <c r="J44" s="69"/>
      <c r="K44" s="70"/>
      <c r="L44" s="70"/>
      <c r="M44" s="71"/>
    </row>
    <row r="45" spans="1:13" x14ac:dyDescent="0.2">
      <c r="A45" s="75">
        <v>40</v>
      </c>
      <c r="B45" s="69">
        <v>0.91635274293203539</v>
      </c>
      <c r="C45" s="70">
        <v>0.91582308386191491</v>
      </c>
      <c r="D45" s="70">
        <v>0.95269184411410202</v>
      </c>
      <c r="E45" s="71">
        <v>0.88535013011592145</v>
      </c>
      <c r="F45" s="69">
        <v>0.93320645328082119</v>
      </c>
      <c r="G45" s="70">
        <v>0.92483544204012469</v>
      </c>
      <c r="H45" s="70">
        <v>0.9269225156865607</v>
      </c>
      <c r="I45" s="71">
        <v>0.95633007600434328</v>
      </c>
      <c r="J45" s="69"/>
      <c r="K45" s="70"/>
      <c r="L45" s="70"/>
      <c r="M45" s="71"/>
    </row>
    <row r="46" spans="1:13" x14ac:dyDescent="0.2">
      <c r="A46" s="75">
        <v>41</v>
      </c>
      <c r="B46" s="69">
        <v>0.92341509080696516</v>
      </c>
      <c r="C46" s="70">
        <v>0.92034764679772629</v>
      </c>
      <c r="D46" s="70">
        <v>0.97368421052631571</v>
      </c>
      <c r="E46" s="71">
        <v>0.88535013011592145</v>
      </c>
      <c r="F46" s="69">
        <v>0.94166634579948194</v>
      </c>
      <c r="G46" s="70">
        <v>0.93852232864293894</v>
      </c>
      <c r="H46" s="70">
        <v>0.9269225156865607</v>
      </c>
      <c r="I46" s="71">
        <v>0.95956568946796972</v>
      </c>
      <c r="J46" s="69"/>
      <c r="K46" s="70"/>
      <c r="L46" s="70"/>
      <c r="M46" s="71"/>
    </row>
    <row r="47" spans="1:13" x14ac:dyDescent="0.2">
      <c r="A47" s="75">
        <v>42</v>
      </c>
      <c r="B47" s="69">
        <v>0.92891967796292851</v>
      </c>
      <c r="C47" s="70">
        <v>0.92034764679772629</v>
      </c>
      <c r="D47" s="70">
        <v>0.97368421052631571</v>
      </c>
      <c r="E47" s="71">
        <v>0.9070854033593565</v>
      </c>
      <c r="F47" s="69">
        <v>0.94496119340590445</v>
      </c>
      <c r="G47" s="70">
        <v>0.94251310551416989</v>
      </c>
      <c r="H47" s="70">
        <v>0.93258426966292141</v>
      </c>
      <c r="I47" s="71">
        <v>0.95956568946796972</v>
      </c>
      <c r="J47" s="69"/>
      <c r="K47" s="70"/>
      <c r="L47" s="70"/>
      <c r="M47" s="71"/>
    </row>
    <row r="48" spans="1:13" x14ac:dyDescent="0.2">
      <c r="A48" s="75">
        <v>44</v>
      </c>
      <c r="B48" s="69">
        <v>0.93902265493353332</v>
      </c>
      <c r="C48" s="70">
        <v>0.92342606778253467</v>
      </c>
      <c r="D48" s="70">
        <v>0.97368421052631571</v>
      </c>
      <c r="E48" s="71">
        <v>0.94061982493494201</v>
      </c>
      <c r="F48" s="69">
        <v>0.94716142553039362</v>
      </c>
      <c r="G48" s="70">
        <v>0.94251310551416989</v>
      </c>
      <c r="H48" s="70">
        <v>0.93964686998394864</v>
      </c>
      <c r="I48" s="71">
        <v>0.96299674267100988</v>
      </c>
      <c r="J48" s="69"/>
      <c r="K48" s="70"/>
      <c r="L48" s="70"/>
      <c r="M48" s="71"/>
    </row>
    <row r="49" spans="1:13" x14ac:dyDescent="0.2">
      <c r="A49" s="75">
        <v>45</v>
      </c>
      <c r="B49" s="69">
        <v>0.94263995506459497</v>
      </c>
      <c r="C49" s="70">
        <v>0.92342606778253467</v>
      </c>
      <c r="D49" s="70">
        <v>0.97368421052631571</v>
      </c>
      <c r="E49" s="71">
        <v>0.95490300449491361</v>
      </c>
      <c r="F49" s="69">
        <v>0.95317355981056018</v>
      </c>
      <c r="G49" s="70">
        <v>0.94574514209136429</v>
      </c>
      <c r="H49" s="70">
        <v>0.93964686998394864</v>
      </c>
      <c r="I49" s="71">
        <v>0.97960912052117277</v>
      </c>
      <c r="J49" s="69"/>
      <c r="K49" s="70"/>
      <c r="L49" s="70"/>
      <c r="M49" s="71"/>
    </row>
    <row r="50" spans="1:13" x14ac:dyDescent="0.2">
      <c r="A50" s="75">
        <v>46</v>
      </c>
      <c r="B50" s="69">
        <v>0.94263995506459497</v>
      </c>
      <c r="C50" s="70">
        <v>0.92342606778253467</v>
      </c>
      <c r="D50" s="70">
        <v>0.97368421052631571</v>
      </c>
      <c r="E50" s="71">
        <v>0.95490300449491361</v>
      </c>
      <c r="F50" s="69">
        <v>0.95838810994559942</v>
      </c>
      <c r="G50" s="70">
        <v>0.95508651610106043</v>
      </c>
      <c r="H50" s="70">
        <v>0.93964686998394864</v>
      </c>
      <c r="I50" s="71">
        <v>0.97960912052117277</v>
      </c>
      <c r="J50" s="69"/>
      <c r="K50" s="70"/>
      <c r="L50" s="70"/>
      <c r="M50" s="71"/>
    </row>
    <row r="51" spans="1:13" x14ac:dyDescent="0.2">
      <c r="A51" s="75">
        <v>47</v>
      </c>
      <c r="B51" s="69">
        <v>0.94263995506459497</v>
      </c>
      <c r="C51" s="70">
        <v>0.92342606778253467</v>
      </c>
      <c r="D51" s="70">
        <v>0.97368421052631571</v>
      </c>
      <c r="E51" s="71">
        <v>0.95490300449491361</v>
      </c>
      <c r="F51" s="69">
        <v>0.9594552225259767</v>
      </c>
      <c r="G51" s="70">
        <v>0.95508651610106043</v>
      </c>
      <c r="H51" s="70">
        <v>0.94530862396030935</v>
      </c>
      <c r="I51" s="71">
        <v>0.97960912052117277</v>
      </c>
      <c r="J51" s="69"/>
      <c r="K51" s="70"/>
      <c r="L51" s="70"/>
      <c r="M51" s="71"/>
    </row>
    <row r="52" spans="1:13" x14ac:dyDescent="0.2">
      <c r="A52" s="75">
        <v>49</v>
      </c>
      <c r="B52" s="69">
        <v>0.94508144542220596</v>
      </c>
      <c r="C52" s="70">
        <v>0.92342606778253467</v>
      </c>
      <c r="D52" s="70">
        <v>0.98459890183473942</v>
      </c>
      <c r="E52" s="71">
        <v>0.95490300449491361</v>
      </c>
      <c r="F52" s="69"/>
      <c r="G52" s="70"/>
      <c r="H52" s="70"/>
      <c r="I52" s="71"/>
      <c r="J52" s="69"/>
      <c r="K52" s="70"/>
      <c r="L52" s="70"/>
      <c r="M52" s="71"/>
    </row>
    <row r="53" spans="1:13" x14ac:dyDescent="0.2">
      <c r="A53" s="75">
        <v>50</v>
      </c>
      <c r="B53" s="69">
        <v>0.95198651937839396</v>
      </c>
      <c r="C53" s="70">
        <v>0.92342606778253467</v>
      </c>
      <c r="D53" s="70">
        <v>0.98459890183473942</v>
      </c>
      <c r="E53" s="71">
        <v>0.98216820440028385</v>
      </c>
      <c r="F53" s="69"/>
      <c r="G53" s="70"/>
      <c r="H53" s="70"/>
      <c r="I53" s="71"/>
      <c r="J53" s="69"/>
      <c r="K53" s="70"/>
      <c r="L53" s="70"/>
      <c r="M53" s="71"/>
    </row>
    <row r="54" spans="1:13" x14ac:dyDescent="0.2">
      <c r="A54" s="75">
        <v>51</v>
      </c>
      <c r="B54" s="69">
        <v>0.95335704924171538</v>
      </c>
      <c r="C54" s="70">
        <v>0.92342606778253467</v>
      </c>
      <c r="D54" s="70">
        <v>0.99072586045265831</v>
      </c>
      <c r="E54" s="71">
        <v>0.98216820440028385</v>
      </c>
      <c r="F54" s="69"/>
      <c r="G54" s="70"/>
      <c r="H54" s="70"/>
      <c r="I54" s="71"/>
      <c r="J54" s="69"/>
      <c r="K54" s="70"/>
      <c r="L54" s="70"/>
      <c r="M54" s="71"/>
    </row>
    <row r="55" spans="1:13" x14ac:dyDescent="0.2">
      <c r="A55" s="75">
        <v>52</v>
      </c>
      <c r="B55" s="69">
        <v>0.95422580041190819</v>
      </c>
      <c r="C55" s="70">
        <v>0.92508698329061734</v>
      </c>
      <c r="D55" s="70">
        <v>0.99072586045265831</v>
      </c>
      <c r="E55" s="71">
        <v>0.98216820440028385</v>
      </c>
      <c r="F55" s="69"/>
      <c r="G55" s="70"/>
      <c r="H55" s="70"/>
      <c r="I55" s="71"/>
      <c r="J55" s="69"/>
      <c r="K55" s="70"/>
      <c r="L55" s="70"/>
      <c r="M55" s="71"/>
    </row>
    <row r="56" spans="1:13" x14ac:dyDescent="0.2">
      <c r="A56" s="75">
        <v>53</v>
      </c>
      <c r="B56" s="69">
        <v>0.95849466392061444</v>
      </c>
      <c r="C56" s="70">
        <v>0.93324837845964415</v>
      </c>
      <c r="D56" s="70">
        <v>0.99072586045265831</v>
      </c>
      <c r="E56" s="71">
        <v>0.98216820440028385</v>
      </c>
      <c r="F56" s="69"/>
      <c r="G56" s="70"/>
      <c r="H56" s="70"/>
      <c r="I56" s="71"/>
      <c r="J56" s="69"/>
      <c r="K56" s="70"/>
      <c r="L56" s="70"/>
      <c r="M56" s="71"/>
    </row>
    <row r="57" spans="1:13" x14ac:dyDescent="0.2">
      <c r="A57" s="75">
        <v>54</v>
      </c>
      <c r="B57" s="69">
        <v>0.96161018535854736</v>
      </c>
      <c r="C57" s="70">
        <v>0.93920476510931983</v>
      </c>
      <c r="D57" s="70">
        <v>0.99072586045265831</v>
      </c>
      <c r="E57" s="71">
        <v>0.98216820440028385</v>
      </c>
      <c r="F57" s="69"/>
      <c r="G57" s="70"/>
      <c r="H57" s="70"/>
      <c r="I57" s="71"/>
      <c r="J57" s="69"/>
      <c r="K57" s="70"/>
      <c r="L57" s="70"/>
      <c r="M57" s="71"/>
    </row>
    <row r="58" spans="1:13" x14ac:dyDescent="0.2">
      <c r="A58" s="75">
        <v>55</v>
      </c>
      <c r="B58" s="69">
        <v>0.9645384759408353</v>
      </c>
      <c r="C58" s="70">
        <v>0.94480319583052941</v>
      </c>
      <c r="D58" s="70">
        <v>0.99072586045265831</v>
      </c>
      <c r="E58" s="71">
        <v>0.98216820440028385</v>
      </c>
      <c r="F58" s="69"/>
      <c r="G58" s="70"/>
      <c r="H58" s="70"/>
      <c r="I58" s="71"/>
      <c r="J58" s="69"/>
      <c r="K58" s="70"/>
      <c r="L58" s="70"/>
      <c r="M58" s="71"/>
    </row>
    <row r="59" spans="1:13" x14ac:dyDescent="0.2">
      <c r="A59" s="75">
        <v>56</v>
      </c>
      <c r="B59" s="69">
        <v>0.97070211570866904</v>
      </c>
      <c r="C59" s="70">
        <v>0.95658710499563304</v>
      </c>
      <c r="D59" s="70">
        <v>0.99072586045265831</v>
      </c>
      <c r="E59" s="71">
        <v>0.98216820440028385</v>
      </c>
      <c r="F59" s="69"/>
      <c r="G59" s="70"/>
      <c r="H59" s="70"/>
      <c r="I59" s="71"/>
      <c r="J59" s="69"/>
      <c r="K59" s="70"/>
      <c r="L59" s="70"/>
      <c r="M59" s="71"/>
    </row>
    <row r="60" spans="1:13" x14ac:dyDescent="0.2">
      <c r="A60" s="75">
        <v>58</v>
      </c>
      <c r="B60" s="69">
        <v>0.97172814079760372</v>
      </c>
      <c r="C60" s="70">
        <v>0.9585487034836272</v>
      </c>
      <c r="D60" s="70">
        <v>0.99072586045265831</v>
      </c>
      <c r="E60" s="71">
        <v>0.98216820440028385</v>
      </c>
      <c r="F60" s="69"/>
      <c r="G60" s="70"/>
      <c r="H60" s="70"/>
      <c r="I60" s="71"/>
      <c r="J60" s="69"/>
      <c r="K60" s="70"/>
      <c r="L60" s="70"/>
      <c r="M60" s="71"/>
    </row>
    <row r="61" spans="1:13" x14ac:dyDescent="0.2">
      <c r="A61" s="75">
        <v>59</v>
      </c>
      <c r="B61" s="69">
        <v>0.97616925669350341</v>
      </c>
      <c r="C61" s="70">
        <v>0.9670394181068428</v>
      </c>
      <c r="D61" s="70">
        <v>0.99072586045265831</v>
      </c>
      <c r="E61" s="71">
        <v>0.98216820440028385</v>
      </c>
      <c r="F61" s="69"/>
      <c r="G61" s="70"/>
      <c r="H61" s="70"/>
      <c r="I61" s="71"/>
      <c r="J61" s="69"/>
      <c r="K61" s="70"/>
      <c r="L61" s="70"/>
      <c r="M61" s="71"/>
    </row>
    <row r="62" spans="1:13" x14ac:dyDescent="0.2">
      <c r="A62" s="75">
        <v>60</v>
      </c>
      <c r="B62" s="69">
        <v>0.97949447668975875</v>
      </c>
      <c r="C62" s="70">
        <v>0.9670394181068428</v>
      </c>
      <c r="D62" s="70">
        <v>0.99072586045265831</v>
      </c>
      <c r="E62" s="71">
        <v>0.99529808374733852</v>
      </c>
      <c r="F62" s="69"/>
      <c r="G62" s="70"/>
      <c r="H62" s="70"/>
      <c r="I62" s="71"/>
      <c r="J62" s="69"/>
      <c r="K62" s="70"/>
      <c r="L62" s="70"/>
      <c r="M62" s="71"/>
    </row>
    <row r="63" spans="1:13" x14ac:dyDescent="0.2">
      <c r="A63" s="75">
        <v>63</v>
      </c>
      <c r="B63" s="69">
        <v>0.98869125631904164</v>
      </c>
      <c r="C63" s="70">
        <v>0.98462221331309696</v>
      </c>
      <c r="D63" s="70">
        <v>0.99072586045265831</v>
      </c>
      <c r="E63" s="71">
        <v>0.99529808374733852</v>
      </c>
      <c r="F63" s="69"/>
      <c r="G63" s="70"/>
      <c r="H63" s="70"/>
      <c r="I63" s="71"/>
      <c r="J63" s="69"/>
      <c r="K63" s="70"/>
      <c r="L63" s="70"/>
      <c r="M63" s="71"/>
    </row>
    <row r="64" spans="1:13" x14ac:dyDescent="0.2">
      <c r="A64" s="75">
        <v>64</v>
      </c>
      <c r="B64" s="69">
        <v>0.99076577419958833</v>
      </c>
      <c r="C64" s="70">
        <v>0.98462221331309696</v>
      </c>
      <c r="D64" s="70">
        <v>1</v>
      </c>
      <c r="E64" s="71">
        <v>0.99529808374733852</v>
      </c>
      <c r="F64" s="69"/>
      <c r="G64" s="70"/>
      <c r="H64" s="70"/>
      <c r="I64" s="71"/>
      <c r="J64" s="69"/>
      <c r="K64" s="70"/>
      <c r="L64" s="70"/>
      <c r="M64" s="71"/>
    </row>
    <row r="65" spans="1:13" x14ac:dyDescent="0.2">
      <c r="A65" s="75">
        <v>66</v>
      </c>
      <c r="B65" s="69">
        <v>0.99442052050177898</v>
      </c>
      <c r="C65" s="70">
        <v>0.99160951303675493</v>
      </c>
      <c r="D65" s="70">
        <v>1</v>
      </c>
      <c r="E65" s="71">
        <v>0.99529808374733852</v>
      </c>
      <c r="F65" s="69"/>
      <c r="G65" s="70"/>
      <c r="H65" s="70"/>
      <c r="I65" s="71"/>
      <c r="J65" s="69"/>
      <c r="K65" s="70"/>
      <c r="L65" s="70"/>
      <c r="M65" s="71"/>
    </row>
    <row r="66" spans="1:13" x14ac:dyDescent="0.2">
      <c r="A66" s="75">
        <v>67</v>
      </c>
      <c r="B66" s="69">
        <v>0.998809211758098</v>
      </c>
      <c r="C66" s="70">
        <v>1</v>
      </c>
      <c r="D66" s="70">
        <v>1</v>
      </c>
      <c r="E66" s="71">
        <v>0.99529808374733852</v>
      </c>
      <c r="F66" s="69"/>
      <c r="G66" s="70"/>
      <c r="H66" s="70"/>
      <c r="I66" s="71"/>
      <c r="J66" s="69"/>
      <c r="K66" s="70"/>
      <c r="L66" s="70"/>
      <c r="M66" s="71"/>
    </row>
    <row r="67" spans="1:13" ht="22.8" x14ac:dyDescent="0.2">
      <c r="A67" s="76" t="s">
        <v>108</v>
      </c>
      <c r="B67" s="77">
        <v>1.1907882419022187E-3</v>
      </c>
      <c r="C67" s="78">
        <v>0</v>
      </c>
      <c r="D67" s="78">
        <v>0</v>
      </c>
      <c r="E67" s="79">
        <v>4.7019162526614755E-3</v>
      </c>
      <c r="F67" s="77">
        <v>4.0544777474023519E-2</v>
      </c>
      <c r="G67" s="78">
        <v>4.4913483898939788E-2</v>
      </c>
      <c r="H67" s="78">
        <v>5.4691376039690653E-2</v>
      </c>
      <c r="I67" s="79">
        <v>2.0390879478827451E-2</v>
      </c>
      <c r="J67" s="77">
        <v>5.808038831078155E-2</v>
      </c>
      <c r="K67" s="78">
        <v>5.189962056443076E-2</v>
      </c>
      <c r="L67" s="78">
        <v>3.8383876866808886E-2</v>
      </c>
      <c r="M67" s="79">
        <v>8.5530142983986979E-2</v>
      </c>
    </row>
    <row r="68" spans="1:13" x14ac:dyDescent="0.2">
      <c r="A68" s="21" t="s">
        <v>27</v>
      </c>
    </row>
    <row r="70" spans="1:13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 tint="0.59999389629810485"/>
  </sheetPr>
  <dimension ref="A1:P69"/>
  <sheetViews>
    <sheetView zoomScale="110" zoomScaleNormal="110" workbookViewId="0">
      <selection sqref="A1:P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27.6" customHeight="1" x14ac:dyDescent="0.25">
      <c r="A1" s="198" t="s">
        <v>406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x14ac:dyDescent="0.2">
      <c r="A2" s="222" t="s">
        <v>107</v>
      </c>
      <c r="B2" s="222" t="s">
        <v>3</v>
      </c>
      <c r="C2" s="222"/>
      <c r="D2" s="222"/>
      <c r="E2" s="222"/>
      <c r="F2" s="222"/>
      <c r="G2" s="222" t="s">
        <v>4</v>
      </c>
      <c r="H2" s="222"/>
      <c r="I2" s="222"/>
      <c r="J2" s="222"/>
      <c r="K2" s="222"/>
      <c r="L2" s="222" t="s">
        <v>5</v>
      </c>
      <c r="M2" s="222"/>
      <c r="N2" s="222"/>
      <c r="O2" s="222"/>
      <c r="P2" s="222"/>
    </row>
    <row r="3" spans="1:16" ht="22.8" x14ac:dyDescent="0.2">
      <c r="A3" s="222"/>
      <c r="B3" s="35" t="s">
        <v>1</v>
      </c>
      <c r="C3" s="35" t="s">
        <v>9</v>
      </c>
      <c r="D3" s="35" t="s">
        <v>34</v>
      </c>
      <c r="E3" s="35" t="s">
        <v>10</v>
      </c>
      <c r="F3" s="35" t="s">
        <v>11</v>
      </c>
      <c r="G3" s="35" t="s">
        <v>1</v>
      </c>
      <c r="H3" s="35" t="s">
        <v>9</v>
      </c>
      <c r="I3" s="35" t="s">
        <v>34</v>
      </c>
      <c r="J3" s="35" t="s">
        <v>10</v>
      </c>
      <c r="K3" s="35" t="s">
        <v>11</v>
      </c>
      <c r="L3" s="35" t="s">
        <v>1</v>
      </c>
      <c r="M3" s="35" t="s">
        <v>9</v>
      </c>
      <c r="N3" s="35" t="s">
        <v>34</v>
      </c>
      <c r="O3" s="35" t="s">
        <v>10</v>
      </c>
      <c r="P3" s="35" t="s">
        <v>11</v>
      </c>
    </row>
    <row r="4" spans="1:16" x14ac:dyDescent="0.2">
      <c r="A4" s="1" t="s">
        <v>1</v>
      </c>
      <c r="B4" s="69">
        <v>1</v>
      </c>
      <c r="C4" s="70">
        <v>1</v>
      </c>
      <c r="D4" s="70">
        <v>1</v>
      </c>
      <c r="E4" s="70">
        <v>1</v>
      </c>
      <c r="F4" s="71">
        <v>1</v>
      </c>
      <c r="G4" s="69">
        <v>1</v>
      </c>
      <c r="H4" s="70">
        <v>1</v>
      </c>
      <c r="I4" s="70">
        <v>1</v>
      </c>
      <c r="J4" s="70">
        <v>1</v>
      </c>
      <c r="K4" s="71">
        <v>1</v>
      </c>
      <c r="L4" s="69">
        <v>1</v>
      </c>
      <c r="M4" s="70">
        <v>1</v>
      </c>
      <c r="N4" s="70">
        <v>1</v>
      </c>
      <c r="O4" s="70">
        <v>1</v>
      </c>
      <c r="P4" s="71">
        <v>1</v>
      </c>
    </row>
    <row r="5" spans="1:16" x14ac:dyDescent="0.2">
      <c r="A5" s="1">
        <v>0</v>
      </c>
      <c r="B5" s="69">
        <v>2.980715221868564E-3</v>
      </c>
      <c r="C5" s="70">
        <v>0</v>
      </c>
      <c r="D5" s="70">
        <v>0</v>
      </c>
      <c r="E5" s="70">
        <v>1.5559030492572323E-2</v>
      </c>
      <c r="F5" s="71">
        <v>0</v>
      </c>
      <c r="G5" s="69">
        <v>8.3993861352372676E-3</v>
      </c>
      <c r="H5" s="70">
        <v>0</v>
      </c>
      <c r="I5" s="70">
        <v>0</v>
      </c>
      <c r="J5" s="70">
        <v>4.417985807860262E-2</v>
      </c>
      <c r="K5" s="71">
        <v>8.0494067032128233E-3</v>
      </c>
      <c r="L5" s="69">
        <v>7.7587353302968846E-3</v>
      </c>
      <c r="M5" s="70">
        <v>0</v>
      </c>
      <c r="N5" s="70">
        <v>7.1769957568970141E-3</v>
      </c>
      <c r="O5" s="70">
        <v>2.5570726675534082E-2</v>
      </c>
      <c r="P5" s="71">
        <v>1.3058820260620711E-2</v>
      </c>
    </row>
    <row r="6" spans="1:16" x14ac:dyDescent="0.2">
      <c r="A6" s="1">
        <v>1</v>
      </c>
      <c r="B6" s="69">
        <v>2.980715221868564E-3</v>
      </c>
      <c r="C6" s="70">
        <v>0</v>
      </c>
      <c r="D6" s="70">
        <v>0</v>
      </c>
      <c r="E6" s="70">
        <v>1.5559030492572323E-2</v>
      </c>
      <c r="F6" s="71">
        <v>0</v>
      </c>
      <c r="G6" s="69">
        <v>1.0990159461823221E-2</v>
      </c>
      <c r="H6" s="70">
        <v>3.0189799806983248E-3</v>
      </c>
      <c r="I6" s="70">
        <v>0</v>
      </c>
      <c r="J6" s="70">
        <v>4.417985807860262E-2</v>
      </c>
      <c r="K6" s="71">
        <v>1.5925334813683991E-2</v>
      </c>
      <c r="L6" s="69">
        <v>7.7587353302968846E-3</v>
      </c>
      <c r="M6" s="70">
        <v>0</v>
      </c>
      <c r="N6" s="70">
        <v>7.1769957568970141E-3</v>
      </c>
      <c r="O6" s="70">
        <v>2.5570726675534082E-2</v>
      </c>
      <c r="P6" s="71">
        <v>1.3058820260620711E-2</v>
      </c>
    </row>
    <row r="7" spans="1:16" x14ac:dyDescent="0.2">
      <c r="A7" s="1">
        <v>2</v>
      </c>
      <c r="B7" s="69">
        <v>5.1750608500280848E-3</v>
      </c>
      <c r="C7" s="70">
        <v>1.9133951228779637E-3</v>
      </c>
      <c r="D7" s="70">
        <v>7.6182838813151563E-3</v>
      </c>
      <c r="E7" s="70">
        <v>1.5559030492572323E-2</v>
      </c>
      <c r="F7" s="71">
        <v>0</v>
      </c>
      <c r="G7" s="69">
        <v>1.694728793887755E-2</v>
      </c>
      <c r="H7" s="70">
        <v>3.0189799806983248E-3</v>
      </c>
      <c r="I7" s="70">
        <v>0</v>
      </c>
      <c r="J7" s="70">
        <v>6.1783569868995636E-2</v>
      </c>
      <c r="K7" s="71">
        <v>3.5597807230587745E-2</v>
      </c>
      <c r="L7" s="69">
        <v>9.8324412380730742E-3</v>
      </c>
      <c r="M7" s="70">
        <v>0</v>
      </c>
      <c r="N7" s="70">
        <v>1.5048030663911541E-2</v>
      </c>
      <c r="O7" s="70">
        <v>2.5570726675534082E-2</v>
      </c>
      <c r="P7" s="71">
        <v>1.3058820260620711E-2</v>
      </c>
    </row>
    <row r="8" spans="1:16" x14ac:dyDescent="0.2">
      <c r="A8" s="1">
        <v>3</v>
      </c>
      <c r="B8" s="69">
        <v>1.2799101291892902E-2</v>
      </c>
      <c r="C8" s="70">
        <v>2.4697724281119815E-3</v>
      </c>
      <c r="D8" s="70">
        <v>7.6182838813151563E-3</v>
      </c>
      <c r="E8" s="70">
        <v>3.8936669272869429E-2</v>
      </c>
      <c r="F8" s="71">
        <v>2.6499790239127394E-2</v>
      </c>
      <c r="G8" s="69">
        <v>1.844344578353016E-2</v>
      </c>
      <c r="H8" s="70">
        <v>3.0189799806983248E-3</v>
      </c>
      <c r="I8" s="70">
        <v>0</v>
      </c>
      <c r="J8" s="70">
        <v>6.1783569868995636E-2</v>
      </c>
      <c r="K8" s="71">
        <v>4.5035042675733813E-2</v>
      </c>
      <c r="L8" s="69">
        <v>9.8324412380730742E-3</v>
      </c>
      <c r="M8" s="70">
        <v>0</v>
      </c>
      <c r="N8" s="70">
        <v>1.5048030663911541E-2</v>
      </c>
      <c r="O8" s="70">
        <v>2.5570726675534082E-2</v>
      </c>
      <c r="P8" s="71">
        <v>1.3058820260620711E-2</v>
      </c>
    </row>
    <row r="9" spans="1:16" x14ac:dyDescent="0.2">
      <c r="A9" s="1">
        <v>4</v>
      </c>
      <c r="B9" s="69">
        <v>1.404980340760157E-2</v>
      </c>
      <c r="C9" s="70">
        <v>2.4697724281119815E-3</v>
      </c>
      <c r="D9" s="70">
        <v>7.6182838813151563E-3</v>
      </c>
      <c r="E9" s="70">
        <v>4.5465207193119625E-2</v>
      </c>
      <c r="F9" s="71">
        <v>2.6499790239127394E-2</v>
      </c>
      <c r="G9" s="69">
        <v>1.844344578353016E-2</v>
      </c>
      <c r="H9" s="70">
        <v>3.0189799806983248E-3</v>
      </c>
      <c r="I9" s="70">
        <v>0</v>
      </c>
      <c r="J9" s="70">
        <v>6.1783569868995636E-2</v>
      </c>
      <c r="K9" s="71">
        <v>4.5035042675733813E-2</v>
      </c>
      <c r="L9" s="69">
        <v>1.1428238970710462E-2</v>
      </c>
      <c r="M9" s="70">
        <v>0</v>
      </c>
      <c r="N9" s="70">
        <v>1.5048030663911541E-2</v>
      </c>
      <c r="O9" s="70">
        <v>2.5570726675534082E-2</v>
      </c>
      <c r="P9" s="71">
        <v>2.3728154260787421E-2</v>
      </c>
    </row>
    <row r="10" spans="1:16" x14ac:dyDescent="0.2">
      <c r="A10" s="1">
        <v>5</v>
      </c>
      <c r="B10" s="69">
        <v>1.404980340760157E-2</v>
      </c>
      <c r="C10" s="70">
        <v>2.4697724281119815E-3</v>
      </c>
      <c r="D10" s="70">
        <v>7.6182838813151563E-3</v>
      </c>
      <c r="E10" s="70">
        <v>4.5465207193119625E-2</v>
      </c>
      <c r="F10" s="71">
        <v>2.6499790239127394E-2</v>
      </c>
      <c r="G10" s="69">
        <v>2.4686604436768077E-2</v>
      </c>
      <c r="H10" s="70">
        <v>5.5182994729157907E-3</v>
      </c>
      <c r="I10" s="70">
        <v>2.1777186471535606E-2</v>
      </c>
      <c r="J10" s="70">
        <v>6.1783569868995636E-2</v>
      </c>
      <c r="K10" s="71">
        <v>4.5035042675733813E-2</v>
      </c>
      <c r="L10" s="69">
        <v>1.7104956946707005E-2</v>
      </c>
      <c r="M10" s="70">
        <v>0</v>
      </c>
      <c r="N10" s="70">
        <v>1.81396596053441E-2</v>
      </c>
      <c r="O10" s="70">
        <v>2.5570726675534082E-2</v>
      </c>
      <c r="P10" s="71">
        <v>5.6236281292545362E-2</v>
      </c>
    </row>
    <row r="11" spans="1:16" x14ac:dyDescent="0.2">
      <c r="A11" s="1">
        <v>6</v>
      </c>
      <c r="B11" s="69">
        <v>1.5300505523310238E-2</v>
      </c>
      <c r="C11" s="70">
        <v>4.7359921835773708E-3</v>
      </c>
      <c r="D11" s="70">
        <v>7.6182838813151563E-3</v>
      </c>
      <c r="E11" s="70">
        <v>4.5465207193119625E-2</v>
      </c>
      <c r="F11" s="71">
        <v>2.6499790239127394E-2</v>
      </c>
      <c r="G11" s="69">
        <v>2.6072750675196231E-2</v>
      </c>
      <c r="H11" s="70">
        <v>5.5182994729157907E-3</v>
      </c>
      <c r="I11" s="70">
        <v>2.1777186471535606E-2</v>
      </c>
      <c r="J11" s="70">
        <v>7.0380731441048033E-2</v>
      </c>
      <c r="K11" s="71">
        <v>4.5035042675733813E-2</v>
      </c>
      <c r="L11" s="69">
        <v>1.8202067887895211E-2</v>
      </c>
      <c r="M11" s="70">
        <v>2.5286145299554617E-3</v>
      </c>
      <c r="N11" s="70">
        <v>1.81396596053441E-2</v>
      </c>
      <c r="O11" s="70">
        <v>2.5570726675534082E-2</v>
      </c>
      <c r="P11" s="71">
        <v>5.6236281292545362E-2</v>
      </c>
    </row>
    <row r="12" spans="1:16" x14ac:dyDescent="0.2">
      <c r="A12" s="1">
        <v>7</v>
      </c>
      <c r="B12" s="69">
        <v>1.5300505523310238E-2</v>
      </c>
      <c r="C12" s="70">
        <v>4.7359921835773708E-3</v>
      </c>
      <c r="D12" s="70">
        <v>7.6182838813151563E-3</v>
      </c>
      <c r="E12" s="70">
        <v>4.5465207193119625E-2</v>
      </c>
      <c r="F12" s="71">
        <v>2.6499790239127394E-2</v>
      </c>
      <c r="G12" s="69">
        <v>2.6072750675196231E-2</v>
      </c>
      <c r="H12" s="70">
        <v>5.5182994729157907E-3</v>
      </c>
      <c r="I12" s="70">
        <v>2.1777186471535606E-2</v>
      </c>
      <c r="J12" s="70">
        <v>7.0380731441048033E-2</v>
      </c>
      <c r="K12" s="71">
        <v>4.5035042675733813E-2</v>
      </c>
      <c r="L12" s="69">
        <v>1.9556833671332159E-2</v>
      </c>
      <c r="M12" s="70">
        <v>2.5286145299554617E-3</v>
      </c>
      <c r="N12" s="70">
        <v>2.3281858763032952E-2</v>
      </c>
      <c r="O12" s="70">
        <v>2.5570726675534082E-2</v>
      </c>
      <c r="P12" s="71">
        <v>5.6236281292545362E-2</v>
      </c>
    </row>
    <row r="13" spans="1:16" x14ac:dyDescent="0.2">
      <c r="A13" s="1">
        <v>8</v>
      </c>
      <c r="B13" s="69">
        <v>1.8812956375210632E-2</v>
      </c>
      <c r="C13" s="70">
        <v>4.7359921835773708E-3</v>
      </c>
      <c r="D13" s="70">
        <v>2.4057738572574178E-2</v>
      </c>
      <c r="E13" s="70">
        <v>5.0977326035965595E-2</v>
      </c>
      <c r="F13" s="71">
        <v>2.6499790239127394E-2</v>
      </c>
      <c r="G13" s="69">
        <v>3.022568881016947E-2</v>
      </c>
      <c r="H13" s="70">
        <v>5.5182994729157907E-3</v>
      </c>
      <c r="I13" s="70">
        <v>2.1777186471535606E-2</v>
      </c>
      <c r="J13" s="70">
        <v>7.0380731441048033E-2</v>
      </c>
      <c r="K13" s="71">
        <v>7.1230310179723824E-2</v>
      </c>
      <c r="L13" s="69">
        <v>2.1106918448086705E-2</v>
      </c>
      <c r="M13" s="70">
        <v>2.5286145299554617E-3</v>
      </c>
      <c r="N13" s="70">
        <v>2.3281858763032952E-2</v>
      </c>
      <c r="O13" s="70">
        <v>2.5570726675534082E-2</v>
      </c>
      <c r="P13" s="71">
        <v>6.6599983329165627E-2</v>
      </c>
    </row>
    <row r="14" spans="1:16" x14ac:dyDescent="0.2">
      <c r="A14" s="1">
        <v>9</v>
      </c>
      <c r="B14" s="69">
        <v>2.0430630967983521E-2</v>
      </c>
      <c r="C14" s="70">
        <v>4.7359921835773708E-3</v>
      </c>
      <c r="D14" s="70">
        <v>2.4057738572574178E-2</v>
      </c>
      <c r="E14" s="70">
        <v>5.9421422986708362E-2</v>
      </c>
      <c r="F14" s="71">
        <v>2.6499790239127394E-2</v>
      </c>
      <c r="G14" s="69">
        <v>3.6672368934922629E-2</v>
      </c>
      <c r="H14" s="70">
        <v>5.5182994729157907E-3</v>
      </c>
      <c r="I14" s="70">
        <v>4.0683425530425039E-2</v>
      </c>
      <c r="J14" s="70">
        <v>8.2730622270742349E-2</v>
      </c>
      <c r="K14" s="71">
        <v>7.1230310179723824E-2</v>
      </c>
      <c r="L14" s="69">
        <v>2.1106918448086705E-2</v>
      </c>
      <c r="M14" s="70">
        <v>2.5286145299554617E-3</v>
      </c>
      <c r="N14" s="70">
        <v>2.3281858763032952E-2</v>
      </c>
      <c r="O14" s="70">
        <v>2.5570726675534082E-2</v>
      </c>
      <c r="P14" s="71">
        <v>6.6599983329165627E-2</v>
      </c>
    </row>
    <row r="15" spans="1:16" x14ac:dyDescent="0.2">
      <c r="A15" s="1">
        <v>10</v>
      </c>
      <c r="B15" s="69">
        <v>2.0430630967983521E-2</v>
      </c>
      <c r="C15" s="70">
        <v>4.7359921835773708E-3</v>
      </c>
      <c r="D15" s="70">
        <v>2.4057738572574178E-2</v>
      </c>
      <c r="E15" s="70">
        <v>5.9421422986708362E-2</v>
      </c>
      <c r="F15" s="71">
        <v>2.6499790239127394E-2</v>
      </c>
      <c r="G15" s="69">
        <v>4.2194951567390351E-2</v>
      </c>
      <c r="H15" s="70">
        <v>5.5182994729157907E-3</v>
      </c>
      <c r="I15" s="70">
        <v>4.0683425530425039E-2</v>
      </c>
      <c r="J15" s="70">
        <v>9.4773471615720514E-2</v>
      </c>
      <c r="K15" s="71">
        <v>9.381722295468739E-2</v>
      </c>
      <c r="L15" s="69">
        <v>3.6894511120715449E-2</v>
      </c>
      <c r="M15" s="70">
        <v>7.5379531631626839E-3</v>
      </c>
      <c r="N15" s="70">
        <v>2.3281858763032952E-2</v>
      </c>
      <c r="O15" s="70">
        <v>4.5549553462363258E-2</v>
      </c>
      <c r="P15" s="71">
        <v>0.137173182184435</v>
      </c>
    </row>
    <row r="16" spans="1:16" x14ac:dyDescent="0.2">
      <c r="A16" s="1">
        <v>11</v>
      </c>
      <c r="B16" s="69">
        <v>2.7283280284590899E-2</v>
      </c>
      <c r="C16" s="70">
        <v>4.7359921835773708E-3</v>
      </c>
      <c r="D16" s="70">
        <v>2.4057738572574178E-2</v>
      </c>
      <c r="E16" s="70">
        <v>9.5191555903049258E-2</v>
      </c>
      <c r="F16" s="71">
        <v>2.6499790239127394E-2</v>
      </c>
      <c r="G16" s="69">
        <v>4.2194951567390351E-2</v>
      </c>
      <c r="H16" s="70">
        <v>5.5182994729157907E-3</v>
      </c>
      <c r="I16" s="70">
        <v>4.0683425530425039E-2</v>
      </c>
      <c r="J16" s="70">
        <v>9.4773471615720514E-2</v>
      </c>
      <c r="K16" s="71">
        <v>9.381722295468739E-2</v>
      </c>
      <c r="L16" s="69">
        <v>3.9425346587320054E-2</v>
      </c>
      <c r="M16" s="70">
        <v>1.3371007135673579E-2</v>
      </c>
      <c r="N16" s="70">
        <v>2.3281858763032952E-2</v>
      </c>
      <c r="O16" s="70">
        <v>4.5549553462363258E-2</v>
      </c>
      <c r="P16" s="71">
        <v>0.137173182184435</v>
      </c>
    </row>
    <row r="17" spans="1:16" x14ac:dyDescent="0.2">
      <c r="A17" s="1">
        <v>12</v>
      </c>
      <c r="B17" s="69">
        <v>3.0271484740685264E-2</v>
      </c>
      <c r="C17" s="70">
        <v>4.7359921835773708E-3</v>
      </c>
      <c r="D17" s="70">
        <v>2.4057738572574178E-2</v>
      </c>
      <c r="E17" s="70">
        <v>0.1107896794370602</v>
      </c>
      <c r="F17" s="71">
        <v>2.6499790239127394E-2</v>
      </c>
      <c r="G17" s="69">
        <v>5.0341311008311365E-2</v>
      </c>
      <c r="H17" s="70">
        <v>5.5182994729157907E-3</v>
      </c>
      <c r="I17" s="70">
        <v>6.9416240692761949E-2</v>
      </c>
      <c r="J17" s="70">
        <v>9.4773471615720514E-2</v>
      </c>
      <c r="K17" s="71">
        <v>0.10249115259177018</v>
      </c>
      <c r="L17" s="69">
        <v>4.7562252734465904E-2</v>
      </c>
      <c r="M17" s="70">
        <v>1.7729035965710453E-2</v>
      </c>
      <c r="N17" s="70">
        <v>2.9559758348186822E-2</v>
      </c>
      <c r="O17" s="70">
        <v>4.5549553462363258E-2</v>
      </c>
      <c r="P17" s="71">
        <v>0.16787530215887306</v>
      </c>
    </row>
    <row r="18" spans="1:16" x14ac:dyDescent="0.2">
      <c r="A18" s="1">
        <v>13</v>
      </c>
      <c r="B18" s="69">
        <v>3.9610559820258379E-2</v>
      </c>
      <c r="C18" s="70">
        <v>4.7359921835773708E-3</v>
      </c>
      <c r="D18" s="70">
        <v>4.7664394546912583E-2</v>
      </c>
      <c r="E18" s="70">
        <v>0.1299061767005473</v>
      </c>
      <c r="F18" s="71">
        <v>4.6566913718361067E-2</v>
      </c>
      <c r="G18" s="69">
        <v>6.6689035693265619E-2</v>
      </c>
      <c r="H18" s="70">
        <v>8.4877879785207003E-3</v>
      </c>
      <c r="I18" s="70">
        <v>8.7085404850267251E-2</v>
      </c>
      <c r="J18" s="70">
        <v>9.4773471615720514E-2</v>
      </c>
      <c r="K18" s="71">
        <v>0.17101519672472415</v>
      </c>
      <c r="L18" s="69">
        <v>5.4327770205126497E-2</v>
      </c>
      <c r="M18" s="70">
        <v>1.7729035965710453E-2</v>
      </c>
      <c r="N18" s="70">
        <v>2.9559758348186822E-2</v>
      </c>
      <c r="O18" s="70">
        <v>6.1700914791389561E-2</v>
      </c>
      <c r="P18" s="71">
        <v>0.19657692200827986</v>
      </c>
    </row>
    <row r="19" spans="1:16" x14ac:dyDescent="0.2">
      <c r="A19" s="1">
        <v>14</v>
      </c>
      <c r="B19" s="69">
        <v>4.8822317917992887E-2</v>
      </c>
      <c r="C19" s="70">
        <v>4.7359921835773708E-3</v>
      </c>
      <c r="D19" s="70">
        <v>4.7664394546912583E-2</v>
      </c>
      <c r="E19" s="70">
        <v>0.1736903831118061</v>
      </c>
      <c r="F19" s="71">
        <v>5.4258145713886166E-2</v>
      </c>
      <c r="G19" s="69">
        <v>7.2162113102932343E-2</v>
      </c>
      <c r="H19" s="70">
        <v>1.7062186038454878E-2</v>
      </c>
      <c r="I19" s="70">
        <v>8.7085404850267251E-2</v>
      </c>
      <c r="J19" s="70">
        <v>0.10507641921397379</v>
      </c>
      <c r="K19" s="71">
        <v>0.17101519672472415</v>
      </c>
      <c r="L19" s="69">
        <v>6.3973203896406122E-2</v>
      </c>
      <c r="M19" s="70">
        <v>1.7729035965710453E-2</v>
      </c>
      <c r="N19" s="70">
        <v>2.9559758348186822E-2</v>
      </c>
      <c r="O19" s="70">
        <v>7.2070360216075352E-2</v>
      </c>
      <c r="P19" s="71">
        <v>0.25045150176433001</v>
      </c>
    </row>
    <row r="20" spans="1:16" x14ac:dyDescent="0.2">
      <c r="A20" s="1">
        <v>15</v>
      </c>
      <c r="B20" s="69">
        <v>6.5965175060850034E-2</v>
      </c>
      <c r="C20" s="70">
        <v>1.4601511717848854E-2</v>
      </c>
      <c r="D20" s="70">
        <v>4.7664394546912583E-2</v>
      </c>
      <c r="E20" s="70">
        <v>0.21067240031274431</v>
      </c>
      <c r="F20" s="71">
        <v>9.7329044888826738E-2</v>
      </c>
      <c r="G20" s="69">
        <v>8.9147905103988456E-2</v>
      </c>
      <c r="H20" s="70">
        <v>2.5661329835935762E-2</v>
      </c>
      <c r="I20" s="70">
        <v>0.1050580024741498</v>
      </c>
      <c r="J20" s="70">
        <v>0.15191730349344978</v>
      </c>
      <c r="K20" s="71">
        <v>0.17968912636180692</v>
      </c>
      <c r="L20" s="69">
        <v>7.6469463745470256E-2</v>
      </c>
      <c r="M20" s="70">
        <v>1.7729035965710453E-2</v>
      </c>
      <c r="N20" s="70">
        <v>2.9559758348186822E-2</v>
      </c>
      <c r="O20" s="70">
        <v>0.10839056434756644</v>
      </c>
      <c r="P20" s="71">
        <v>0.29682420605151294</v>
      </c>
    </row>
    <row r="21" spans="1:16" x14ac:dyDescent="0.2">
      <c r="A21" s="1">
        <v>16</v>
      </c>
      <c r="B21" s="69">
        <v>8.1527803782063285E-2</v>
      </c>
      <c r="C21" s="70">
        <v>1.895753891248592E-2</v>
      </c>
      <c r="D21" s="70">
        <v>6.6058540497193258E-2</v>
      </c>
      <c r="E21" s="70">
        <v>0.22032838154808443</v>
      </c>
      <c r="F21" s="71">
        <v>0.17724793735141939</v>
      </c>
      <c r="G21" s="69">
        <v>0.10075963014097986</v>
      </c>
      <c r="H21" s="70">
        <v>2.6762515156764248E-2</v>
      </c>
      <c r="I21" s="70">
        <v>0.11497794272109796</v>
      </c>
      <c r="J21" s="70">
        <v>0.17562772925764192</v>
      </c>
      <c r="K21" s="71">
        <v>0.21098466449240161</v>
      </c>
      <c r="L21" s="69">
        <v>8.2299943482163629E-2</v>
      </c>
      <c r="M21" s="70">
        <v>2.9921938604472967E-2</v>
      </c>
      <c r="N21" s="70">
        <v>3.161032856444311E-2</v>
      </c>
      <c r="O21" s="70">
        <v>0.10839056434756644</v>
      </c>
      <c r="P21" s="71">
        <v>0.29682420605151294</v>
      </c>
    </row>
    <row r="22" spans="1:16" x14ac:dyDescent="0.2">
      <c r="A22" s="1">
        <v>17</v>
      </c>
      <c r="B22" s="69">
        <v>0.11507208387942333</v>
      </c>
      <c r="C22" s="70">
        <v>4.0927657380141397E-2</v>
      </c>
      <c r="D22" s="70">
        <v>7.5982357658380101E-2</v>
      </c>
      <c r="E22" s="70">
        <v>0.30957779515246286</v>
      </c>
      <c r="F22" s="71">
        <v>0.20374772759054677</v>
      </c>
      <c r="G22" s="69">
        <v>0.13289402031914366</v>
      </c>
      <c r="H22" s="70">
        <v>4.2228601123456486E-2</v>
      </c>
      <c r="I22" s="70">
        <v>0.14310389095068038</v>
      </c>
      <c r="J22" s="70">
        <v>0.19933815502183405</v>
      </c>
      <c r="K22" s="71">
        <v>0.30438553882450903</v>
      </c>
      <c r="L22" s="69">
        <v>0.12332524352538314</v>
      </c>
      <c r="M22" s="70">
        <v>4.2009482304487332E-2</v>
      </c>
      <c r="N22" s="70">
        <v>7.8868085240626523E-2</v>
      </c>
      <c r="O22" s="70">
        <v>0.17638915280002171</v>
      </c>
      <c r="P22" s="71">
        <v>0.38320691283932101</v>
      </c>
    </row>
    <row r="23" spans="1:16" x14ac:dyDescent="0.2">
      <c r="A23" s="1">
        <v>18</v>
      </c>
      <c r="B23" s="69">
        <v>0.16820071147725146</v>
      </c>
      <c r="C23" s="70">
        <v>8.2153858680164449E-2</v>
      </c>
      <c r="D23" s="70">
        <v>0.11642943063352043</v>
      </c>
      <c r="E23" s="70">
        <v>0.40265832681782643</v>
      </c>
      <c r="F23" s="71">
        <v>0.26443854006432665</v>
      </c>
      <c r="G23" s="69">
        <v>0.23289457037717479</v>
      </c>
      <c r="H23" s="70">
        <v>0.10073989755264656</v>
      </c>
      <c r="I23" s="70">
        <v>0.27379035081576919</v>
      </c>
      <c r="J23" s="70">
        <v>0.4162800218340611</v>
      </c>
      <c r="K23" s="71">
        <v>0.35618624661716741</v>
      </c>
      <c r="L23" s="69">
        <v>0.24281891020313173</v>
      </c>
      <c r="M23" s="70">
        <v>9.9679134141085202E-2</v>
      </c>
      <c r="N23" s="70">
        <v>0.23411202422827579</v>
      </c>
      <c r="O23" s="70">
        <v>0.468498059122126</v>
      </c>
      <c r="P23" s="71">
        <v>0.44238837487149574</v>
      </c>
    </row>
    <row r="24" spans="1:16" x14ac:dyDescent="0.2">
      <c r="A24" s="1">
        <v>19</v>
      </c>
      <c r="B24" s="69">
        <v>0.22381576483804533</v>
      </c>
      <c r="C24" s="70">
        <v>0.13084365797722922</v>
      </c>
      <c r="D24" s="70">
        <v>0.19742381716118684</v>
      </c>
      <c r="E24" s="70">
        <v>0.4758405003909304</v>
      </c>
      <c r="F24" s="71">
        <v>0.28891064186827015</v>
      </c>
      <c r="G24" s="69">
        <v>0.27198719464903548</v>
      </c>
      <c r="H24" s="70">
        <v>0.13300833931355324</v>
      </c>
      <c r="I24" s="70">
        <v>0.2912961277221483</v>
      </c>
      <c r="J24" s="70">
        <v>0.42627592794759822</v>
      </c>
      <c r="K24" s="71">
        <v>0.47609464992019979</v>
      </c>
      <c r="L24" s="69">
        <v>0.30608564114498482</v>
      </c>
      <c r="M24" s="70">
        <v>0.12257075810545473</v>
      </c>
      <c r="N24" s="70">
        <v>0.31211256053125541</v>
      </c>
      <c r="O24" s="70">
        <v>0.57862591275550368</v>
      </c>
      <c r="P24" s="71">
        <v>0.54885943708149265</v>
      </c>
    </row>
    <row r="25" spans="1:16" x14ac:dyDescent="0.2">
      <c r="A25" s="2">
        <v>20</v>
      </c>
      <c r="B25" s="138">
        <v>0.25688073394495414</v>
      </c>
      <c r="C25" s="139">
        <v>0.15331587303741295</v>
      </c>
      <c r="D25" s="139">
        <v>0.23190657578187651</v>
      </c>
      <c r="E25" s="139">
        <v>0.49902267396403438</v>
      </c>
      <c r="F25" s="140">
        <v>0.39225283177178016</v>
      </c>
      <c r="G25" s="138">
        <v>0.33907227212470914</v>
      </c>
      <c r="H25" s="139">
        <v>0.15451238524164213</v>
      </c>
      <c r="I25" s="139">
        <v>0.35062904091683589</v>
      </c>
      <c r="J25" s="139">
        <v>0.59770742358078599</v>
      </c>
      <c r="K25" s="140">
        <v>0.5763999722434251</v>
      </c>
      <c r="L25" s="138">
        <v>0.36265750191163265</v>
      </c>
      <c r="M25" s="139">
        <v>0.17230017719457882</v>
      </c>
      <c r="N25" s="139">
        <v>0.3670836159439721</v>
      </c>
      <c r="O25" s="139">
        <v>0.63226471945492546</v>
      </c>
      <c r="P25" s="140">
        <v>0.63110221999944438</v>
      </c>
    </row>
    <row r="26" spans="1:16" x14ac:dyDescent="0.2">
      <c r="A26" s="1">
        <v>21</v>
      </c>
      <c r="B26" s="69">
        <v>0.33184047931099048</v>
      </c>
      <c r="C26" s="70">
        <v>0.23487264387781409</v>
      </c>
      <c r="D26" s="70">
        <v>0.23190657578187651</v>
      </c>
      <c r="E26" s="70">
        <v>0.59167318217357312</v>
      </c>
      <c r="F26" s="71">
        <v>0.50615298559642008</v>
      </c>
      <c r="G26" s="69">
        <v>0.37812639233439127</v>
      </c>
      <c r="H26" s="70">
        <v>0.20564945188191333</v>
      </c>
      <c r="I26" s="70">
        <v>0.35777139789463858</v>
      </c>
      <c r="J26" s="70">
        <v>0.64024972707423577</v>
      </c>
      <c r="K26" s="71">
        <v>0.6254597182707653</v>
      </c>
      <c r="L26" s="69">
        <v>0.41107167791482424</v>
      </c>
      <c r="M26" s="70">
        <v>0.21315071117283657</v>
      </c>
      <c r="N26" s="70">
        <v>0.40930958878180357</v>
      </c>
      <c r="O26" s="70">
        <v>0.71120280137897329</v>
      </c>
      <c r="P26" s="71">
        <v>0.68111472312522581</v>
      </c>
    </row>
    <row r="27" spans="1:16" x14ac:dyDescent="0.2">
      <c r="A27" s="1">
        <v>22</v>
      </c>
      <c r="B27" s="69">
        <v>0.39916869500093621</v>
      </c>
      <c r="C27" s="70">
        <v>0.28947904085980647</v>
      </c>
      <c r="D27" s="70">
        <v>0.30964314354450684</v>
      </c>
      <c r="E27" s="70">
        <v>0.68592650508209541</v>
      </c>
      <c r="F27" s="71">
        <v>0.57635295762830374</v>
      </c>
      <c r="G27" s="69">
        <v>0.44215314715702503</v>
      </c>
      <c r="H27" s="70">
        <v>0.25326025092177873</v>
      </c>
      <c r="I27" s="70">
        <v>0.41717433419695166</v>
      </c>
      <c r="J27" s="70">
        <v>0.70483078602620086</v>
      </c>
      <c r="K27" s="71">
        <v>0.74182915828186791</v>
      </c>
      <c r="L27" s="69">
        <v>0.46913959905581959</v>
      </c>
      <c r="M27" s="70">
        <v>0.25804319716488677</v>
      </c>
      <c r="N27" s="70">
        <v>0.47885546634698806</v>
      </c>
      <c r="O27" s="70">
        <v>0.7996416840848013</v>
      </c>
      <c r="P27" s="71">
        <v>0.72609819121447039</v>
      </c>
    </row>
    <row r="28" spans="1:16" x14ac:dyDescent="0.2">
      <c r="A28" s="1">
        <v>23</v>
      </c>
      <c r="B28" s="69">
        <v>0.46302939524433634</v>
      </c>
      <c r="C28" s="70">
        <v>0.37031659225685631</v>
      </c>
      <c r="D28" s="70">
        <v>0.34352445870088216</v>
      </c>
      <c r="E28" s="70">
        <v>0.73674745895230653</v>
      </c>
      <c r="F28" s="71">
        <v>0.61788561040413925</v>
      </c>
      <c r="G28" s="69">
        <v>0.48393555520107367</v>
      </c>
      <c r="H28" s="70">
        <v>0.29412783648016627</v>
      </c>
      <c r="I28" s="70">
        <v>0.47153560675022754</v>
      </c>
      <c r="J28" s="70">
        <v>0.75119405021834063</v>
      </c>
      <c r="K28" s="71">
        <v>0.76282006800360824</v>
      </c>
      <c r="L28" s="69">
        <v>0.52954303667010194</v>
      </c>
      <c r="M28" s="70">
        <v>0.32766629950672865</v>
      </c>
      <c r="N28" s="70">
        <v>0.55070429200119886</v>
      </c>
      <c r="O28" s="70">
        <v>0.82662395830505697</v>
      </c>
      <c r="P28" s="71">
        <v>0.77380456225167416</v>
      </c>
    </row>
    <row r="29" spans="1:16" x14ac:dyDescent="0.2">
      <c r="A29" s="1">
        <v>24</v>
      </c>
      <c r="B29" s="69">
        <v>0.53325594457966674</v>
      </c>
      <c r="C29" s="70">
        <v>0.45400388107095846</v>
      </c>
      <c r="D29" s="70">
        <v>0.4377004811547715</v>
      </c>
      <c r="E29" s="70">
        <v>0.7732212666145426</v>
      </c>
      <c r="F29" s="71">
        <v>0.64571388616976644</v>
      </c>
      <c r="G29" s="69">
        <v>0.52554194467516324</v>
      </c>
      <c r="H29" s="70">
        <v>0.34823439162604242</v>
      </c>
      <c r="I29" s="70">
        <v>0.49781761314567136</v>
      </c>
      <c r="J29" s="70">
        <v>0.78360398471615722</v>
      </c>
      <c r="K29" s="71">
        <v>0.80150579418499746</v>
      </c>
      <c r="L29" s="69">
        <v>0.59694886798098334</v>
      </c>
      <c r="M29" s="70">
        <v>0.42305445141516218</v>
      </c>
      <c r="N29" s="70">
        <v>0.63064498320109785</v>
      </c>
      <c r="O29" s="70">
        <v>0.85900811639838204</v>
      </c>
      <c r="P29" s="71">
        <v>0.77380456225167416</v>
      </c>
    </row>
    <row r="30" spans="1:16" x14ac:dyDescent="0.2">
      <c r="A30" s="1">
        <v>25</v>
      </c>
      <c r="B30" s="69">
        <v>0.61394495412844041</v>
      </c>
      <c r="C30" s="70">
        <v>0.5391160385935867</v>
      </c>
      <c r="D30" s="70">
        <v>0.56415396952686447</v>
      </c>
      <c r="E30" s="70">
        <v>0.81438623924941356</v>
      </c>
      <c r="F30" s="71">
        <v>0.7104600755139141</v>
      </c>
      <c r="G30" s="69">
        <v>0.55371041644893537</v>
      </c>
      <c r="H30" s="70">
        <v>0.38409096533122172</v>
      </c>
      <c r="I30" s="70">
        <v>0.53679714305720883</v>
      </c>
      <c r="J30" s="70">
        <v>0.8024699781659389</v>
      </c>
      <c r="K30" s="71">
        <v>0.80150579418499746</v>
      </c>
      <c r="L30" s="69">
        <v>0.66422587187074034</v>
      </c>
      <c r="M30" s="70">
        <v>0.52054978209855851</v>
      </c>
      <c r="N30" s="70">
        <v>0.67285518242188114</v>
      </c>
      <c r="O30" s="70">
        <v>0.89019788810771183</v>
      </c>
      <c r="P30" s="71">
        <v>0.83451418410158107</v>
      </c>
    </row>
    <row r="31" spans="1:16" x14ac:dyDescent="0.2">
      <c r="A31" s="1">
        <v>26</v>
      </c>
      <c r="B31" s="69">
        <v>0.66624227672720471</v>
      </c>
      <c r="C31" s="70">
        <v>0.59327461969575657</v>
      </c>
      <c r="D31" s="70">
        <v>0.65547313552526065</v>
      </c>
      <c r="E31" s="70">
        <v>0.84867083659108677</v>
      </c>
      <c r="F31" s="71">
        <v>0.7309467207383582</v>
      </c>
      <c r="G31" s="69">
        <v>0.62568000924097489</v>
      </c>
      <c r="H31" s="70">
        <v>0.47796392071465693</v>
      </c>
      <c r="I31" s="70">
        <v>0.61872417897906307</v>
      </c>
      <c r="J31" s="70">
        <v>0.87025791484716164</v>
      </c>
      <c r="K31" s="71">
        <v>0.80150579418499746</v>
      </c>
      <c r="L31" s="69">
        <v>0.72078526546760191</v>
      </c>
      <c r="M31" s="70">
        <v>0.61312197691681436</v>
      </c>
      <c r="N31" s="70">
        <v>0.72154833824944398</v>
      </c>
      <c r="O31" s="70">
        <v>0.89019788810771183</v>
      </c>
      <c r="P31" s="71">
        <v>0.85835347725820355</v>
      </c>
    </row>
    <row r="32" spans="1:16" x14ac:dyDescent="0.2">
      <c r="A32" s="1">
        <v>27</v>
      </c>
      <c r="B32" s="69">
        <v>0.69577981651376153</v>
      </c>
      <c r="C32" s="70">
        <v>0.63884327801224028</v>
      </c>
      <c r="D32" s="70">
        <v>0.65547313552526065</v>
      </c>
      <c r="E32" s="70">
        <v>0.87157935887412041</v>
      </c>
      <c r="F32" s="71">
        <v>0.7309467207383582</v>
      </c>
      <c r="G32" s="69">
        <v>0.70856275337048058</v>
      </c>
      <c r="H32" s="70">
        <v>0.57281433273118709</v>
      </c>
      <c r="I32" s="70">
        <v>0.77529584762971782</v>
      </c>
      <c r="J32" s="70">
        <v>0.88492767467248912</v>
      </c>
      <c r="K32" s="71">
        <v>0.81066546388175686</v>
      </c>
      <c r="L32" s="69">
        <v>0.79009857375577641</v>
      </c>
      <c r="M32" s="70">
        <v>0.69383650208323355</v>
      </c>
      <c r="N32" s="70">
        <v>0.81052731201791883</v>
      </c>
      <c r="O32" s="70">
        <v>0.93409158771953626</v>
      </c>
      <c r="P32" s="71">
        <v>0.88597149287321841</v>
      </c>
    </row>
    <row r="33" spans="1:16" x14ac:dyDescent="0.2">
      <c r="A33" s="1">
        <v>28</v>
      </c>
      <c r="B33" s="69">
        <v>0.7396517506085003</v>
      </c>
      <c r="C33" s="70">
        <v>0.6998683692716885</v>
      </c>
      <c r="D33" s="70">
        <v>0.68344025661587815</v>
      </c>
      <c r="E33" s="70">
        <v>0.90297107114933539</v>
      </c>
      <c r="F33" s="71">
        <v>0.7309467207383582</v>
      </c>
      <c r="G33" s="69">
        <v>0.74991061556994265</v>
      </c>
      <c r="H33" s="70">
        <v>0.63073173145925621</v>
      </c>
      <c r="I33" s="70">
        <v>0.82547907476133786</v>
      </c>
      <c r="J33" s="70">
        <v>0.90833105895196509</v>
      </c>
      <c r="K33" s="71">
        <v>0.81066546388175686</v>
      </c>
      <c r="L33" s="69">
        <v>0.82384720236709996</v>
      </c>
      <c r="M33" s="70">
        <v>0.73288635601743213</v>
      </c>
      <c r="N33" s="70">
        <v>0.8566335946495891</v>
      </c>
      <c r="O33" s="70">
        <v>0.95409755965145626</v>
      </c>
      <c r="P33" s="71">
        <v>0.89664082687338509</v>
      </c>
    </row>
    <row r="34" spans="1:16" x14ac:dyDescent="0.2">
      <c r="A34" s="1">
        <v>29</v>
      </c>
      <c r="B34" s="69">
        <v>0.76572177494851157</v>
      </c>
      <c r="C34" s="70">
        <v>0.73744419264224936</v>
      </c>
      <c r="D34" s="70">
        <v>0.70058139534883723</v>
      </c>
      <c r="E34" s="70">
        <v>0.90297107114933539</v>
      </c>
      <c r="F34" s="71">
        <v>0.75681722835966991</v>
      </c>
      <c r="G34" s="69">
        <v>0.77663243472186316</v>
      </c>
      <c r="H34" s="70">
        <v>0.66556135705624708</v>
      </c>
      <c r="I34" s="70">
        <v>0.86730621104964634</v>
      </c>
      <c r="J34" s="70">
        <v>0.90833105895196509</v>
      </c>
      <c r="K34" s="71">
        <v>0.81937408923738797</v>
      </c>
      <c r="L34" s="69">
        <v>0.85003241464144419</v>
      </c>
      <c r="M34" s="70">
        <v>0.77584406877065271</v>
      </c>
      <c r="N34" s="70">
        <v>0.88527848320898461</v>
      </c>
      <c r="O34" s="70">
        <v>0.95409755965145626</v>
      </c>
      <c r="P34" s="71">
        <v>0.89664082687338509</v>
      </c>
    </row>
    <row r="35" spans="1:16" x14ac:dyDescent="0.2">
      <c r="A35" s="2">
        <v>30</v>
      </c>
      <c r="B35" s="138">
        <v>0.79970791986519385</v>
      </c>
      <c r="C35" s="139">
        <v>0.76851990066629572</v>
      </c>
      <c r="D35" s="139">
        <v>0.7495990376904571</v>
      </c>
      <c r="E35" s="139">
        <v>0.9526192337763878</v>
      </c>
      <c r="F35" s="140">
        <v>0.75681722835966991</v>
      </c>
      <c r="G35" s="138">
        <v>0.81851385321151382</v>
      </c>
      <c r="H35" s="139">
        <v>0.72714112494122884</v>
      </c>
      <c r="I35" s="139">
        <v>0.88028382699624208</v>
      </c>
      <c r="J35" s="139">
        <v>0.91614355895196509</v>
      </c>
      <c r="K35" s="140">
        <v>0.88363055998889728</v>
      </c>
      <c r="L35" s="138">
        <v>0.87224475547724323</v>
      </c>
      <c r="M35" s="139">
        <v>0.79836214740673339</v>
      </c>
      <c r="N35" s="139">
        <v>0.91095793176333262</v>
      </c>
      <c r="O35" s="139">
        <v>0.95409755965145626</v>
      </c>
      <c r="P35" s="140">
        <v>0.93459475980106144</v>
      </c>
    </row>
    <row r="36" spans="1:16" x14ac:dyDescent="0.2">
      <c r="A36" s="1">
        <v>31</v>
      </c>
      <c r="B36" s="69">
        <v>0.81288897210260258</v>
      </c>
      <c r="C36" s="70">
        <v>0.77887394661491904</v>
      </c>
      <c r="D36" s="70">
        <v>0.7495990376904571</v>
      </c>
      <c r="E36" s="70">
        <v>0.95731039874902268</v>
      </c>
      <c r="F36" s="71">
        <v>0.81813732345126544</v>
      </c>
      <c r="G36" s="69">
        <v>0.8481179764465151</v>
      </c>
      <c r="H36" s="70">
        <v>0.76816955779367002</v>
      </c>
      <c r="I36" s="70">
        <v>0.89573559274560599</v>
      </c>
      <c r="J36" s="70">
        <v>0.93466839519650657</v>
      </c>
      <c r="K36" s="71">
        <v>0.91350357365901036</v>
      </c>
      <c r="L36" s="69">
        <v>0.88775391469131282</v>
      </c>
      <c r="M36" s="70">
        <v>0.82720176236770271</v>
      </c>
      <c r="N36" s="70">
        <v>0.91546918623909646</v>
      </c>
      <c r="O36" s="70">
        <v>0.95409755965145626</v>
      </c>
      <c r="P36" s="71">
        <v>0.94668111472312533</v>
      </c>
    </row>
    <row r="37" spans="1:16" x14ac:dyDescent="0.2">
      <c r="A37" s="1">
        <v>32</v>
      </c>
      <c r="B37" s="69">
        <v>0.82286463209136873</v>
      </c>
      <c r="C37" s="70">
        <v>0.78838664151660309</v>
      </c>
      <c r="D37" s="70">
        <v>0.7495990376904571</v>
      </c>
      <c r="E37" s="70">
        <v>0.95731039874902268</v>
      </c>
      <c r="F37" s="71">
        <v>0.86225702698923212</v>
      </c>
      <c r="G37" s="69">
        <v>0.86646791236475451</v>
      </c>
      <c r="H37" s="70">
        <v>0.80210833683897942</v>
      </c>
      <c r="I37" s="70">
        <v>0.90957682701958309</v>
      </c>
      <c r="J37" s="70">
        <v>0.93466839519650657</v>
      </c>
      <c r="K37" s="71">
        <v>0.91350357365901036</v>
      </c>
      <c r="L37" s="69">
        <v>0.90730243691612078</v>
      </c>
      <c r="M37" s="70">
        <v>0.85743019970307932</v>
      </c>
      <c r="N37" s="70">
        <v>0.93537549095383055</v>
      </c>
      <c r="O37" s="70">
        <v>0.96186107114742525</v>
      </c>
      <c r="P37" s="71">
        <v>0.94668111472312533</v>
      </c>
    </row>
    <row r="38" spans="1:16" x14ac:dyDescent="0.2">
      <c r="A38" s="1">
        <v>33</v>
      </c>
      <c r="B38" s="69">
        <v>0.83371653248455357</v>
      </c>
      <c r="C38" s="70">
        <v>0.79541599381199868</v>
      </c>
      <c r="D38" s="70">
        <v>0.78202686447473935</v>
      </c>
      <c r="E38" s="70">
        <v>0.96841282251759186</v>
      </c>
      <c r="F38" s="71">
        <v>0.86225702698923212</v>
      </c>
      <c r="G38" s="69">
        <v>0.88516988542291219</v>
      </c>
      <c r="H38" s="70">
        <v>0.83433965999356607</v>
      </c>
      <c r="I38" s="70">
        <v>0.92255444296617883</v>
      </c>
      <c r="J38" s="70">
        <v>0.94282205240174677</v>
      </c>
      <c r="K38" s="71">
        <v>0.91350357365901036</v>
      </c>
      <c r="L38" s="69">
        <v>0.92051348116626208</v>
      </c>
      <c r="M38" s="70">
        <v>0.86155835448493845</v>
      </c>
      <c r="N38" s="70">
        <v>0.97872139060207886</v>
      </c>
      <c r="O38" s="70">
        <v>0.96186107114742525</v>
      </c>
      <c r="P38" s="71">
        <v>0.94668111472312533</v>
      </c>
    </row>
    <row r="39" spans="1:16" x14ac:dyDescent="0.2">
      <c r="A39" s="1">
        <v>34</v>
      </c>
      <c r="B39" s="69">
        <v>0.85969668601385518</v>
      </c>
      <c r="C39" s="70">
        <v>0.82338413103364039</v>
      </c>
      <c r="D39" s="70">
        <v>0.85259623095429027</v>
      </c>
      <c r="E39" s="70">
        <v>0.96841282251759186</v>
      </c>
      <c r="F39" s="71">
        <v>0.86225702698923212</v>
      </c>
      <c r="G39" s="69">
        <v>0.90435590954845746</v>
      </c>
      <c r="H39" s="70">
        <v>0.86003810843582185</v>
      </c>
      <c r="I39" s="70">
        <v>0.92974348201573187</v>
      </c>
      <c r="J39" s="70">
        <v>0.94282205240174677</v>
      </c>
      <c r="K39" s="71">
        <v>0.95177295121781957</v>
      </c>
      <c r="L39" s="69">
        <v>0.93313025698992647</v>
      </c>
      <c r="M39" s="70">
        <v>0.88899956898615962</v>
      </c>
      <c r="N39" s="70">
        <v>0.98141867911730829</v>
      </c>
      <c r="O39" s="70">
        <v>0.96186107114742525</v>
      </c>
      <c r="P39" s="71">
        <v>0.94668111472312533</v>
      </c>
    </row>
    <row r="40" spans="1:16" x14ac:dyDescent="0.2">
      <c r="A40" s="1">
        <v>35</v>
      </c>
      <c r="B40" s="69">
        <v>0.86358359857704559</v>
      </c>
      <c r="C40" s="70">
        <v>0.83042705350721246</v>
      </c>
      <c r="D40" s="70">
        <v>0.85259623095429027</v>
      </c>
      <c r="E40" s="70">
        <v>0.96841282251759186</v>
      </c>
      <c r="F40" s="71">
        <v>0.86225702698923212</v>
      </c>
      <c r="G40" s="69">
        <v>0.91384441058531685</v>
      </c>
      <c r="H40" s="70">
        <v>0.87545470292742067</v>
      </c>
      <c r="I40" s="70">
        <v>0.93326797843288289</v>
      </c>
      <c r="J40" s="70">
        <v>0.94282205240174677</v>
      </c>
      <c r="K40" s="71">
        <v>0.9631531469016722</v>
      </c>
      <c r="L40" s="69">
        <v>0.93584394428006246</v>
      </c>
      <c r="M40" s="70">
        <v>0.89525405871366304</v>
      </c>
      <c r="N40" s="70">
        <v>0.98141867911730829</v>
      </c>
      <c r="O40" s="70">
        <v>0.96186107114742525</v>
      </c>
      <c r="P40" s="71">
        <v>0.94668111472312533</v>
      </c>
    </row>
    <row r="41" spans="1:16" x14ac:dyDescent="0.2">
      <c r="A41" s="1">
        <v>36</v>
      </c>
      <c r="B41" s="69">
        <v>0.8671784310054298</v>
      </c>
      <c r="C41" s="70">
        <v>0.83341249270602913</v>
      </c>
      <c r="D41" s="70">
        <v>0.86357257417802724</v>
      </c>
      <c r="E41" s="70">
        <v>0.96841282251759186</v>
      </c>
      <c r="F41" s="71">
        <v>0.86512375891483695</v>
      </c>
      <c r="G41" s="69">
        <v>0.91451548138328598</v>
      </c>
      <c r="H41" s="70">
        <v>0.87696419291776984</v>
      </c>
      <c r="I41" s="70">
        <v>0.93326797843288289</v>
      </c>
      <c r="J41" s="70">
        <v>0.94282205240174677</v>
      </c>
      <c r="K41" s="71">
        <v>0.9631531469016722</v>
      </c>
      <c r="L41" s="69">
        <v>0.93929319458758598</v>
      </c>
      <c r="M41" s="70">
        <v>0.90320386954647758</v>
      </c>
      <c r="N41" s="70">
        <v>0.98141867911730829</v>
      </c>
      <c r="O41" s="70">
        <v>0.96186107114742525</v>
      </c>
      <c r="P41" s="71">
        <v>0.94668111472312533</v>
      </c>
    </row>
    <row r="42" spans="1:16" x14ac:dyDescent="0.2">
      <c r="A42" s="1">
        <v>37</v>
      </c>
      <c r="B42" s="69">
        <v>0.88363227859951332</v>
      </c>
      <c r="C42" s="70">
        <v>0.85706531326756308</v>
      </c>
      <c r="D42" s="70">
        <v>0.88632718524458698</v>
      </c>
      <c r="E42" s="70">
        <v>0.96841282251759186</v>
      </c>
      <c r="F42" s="71">
        <v>0.86512375891483695</v>
      </c>
      <c r="G42" s="69">
        <v>0.92843745015099099</v>
      </c>
      <c r="H42" s="70">
        <v>0.90827992378312827</v>
      </c>
      <c r="I42" s="70">
        <v>0.93326797843288289</v>
      </c>
      <c r="J42" s="70">
        <v>0.94282205240174677</v>
      </c>
      <c r="K42" s="71">
        <v>0.9631531469016722</v>
      </c>
      <c r="L42" s="69">
        <v>0.93985421722796636</v>
      </c>
      <c r="M42" s="70">
        <v>0.90449691106747754</v>
      </c>
      <c r="N42" s="70">
        <v>0.98141867911730829</v>
      </c>
      <c r="O42" s="70">
        <v>0.96186107114742525</v>
      </c>
      <c r="P42" s="71">
        <v>0.94668111472312533</v>
      </c>
    </row>
    <row r="43" spans="1:16" x14ac:dyDescent="0.2">
      <c r="A43" s="1">
        <v>38</v>
      </c>
      <c r="B43" s="69">
        <v>0.89000561692566948</v>
      </c>
      <c r="C43" s="70">
        <v>0.86003718228820336</v>
      </c>
      <c r="D43" s="70">
        <v>0.88632718524458698</v>
      </c>
      <c r="E43" s="70">
        <v>0.96841282251759186</v>
      </c>
      <c r="F43" s="71">
        <v>0.90931338274367213</v>
      </c>
      <c r="G43" s="69">
        <v>0.92843745015099099</v>
      </c>
      <c r="H43" s="70">
        <v>0.90827992378312827</v>
      </c>
      <c r="I43" s="70">
        <v>0.93326797843288289</v>
      </c>
      <c r="J43" s="70">
        <v>0.94282205240174677</v>
      </c>
      <c r="K43" s="71">
        <v>0.9631531469016722</v>
      </c>
      <c r="L43" s="69"/>
      <c r="M43" s="70"/>
      <c r="N43" s="70"/>
      <c r="O43" s="70"/>
      <c r="P43" s="71"/>
    </row>
    <row r="44" spans="1:16" x14ac:dyDescent="0.2">
      <c r="A44" s="1">
        <v>39</v>
      </c>
      <c r="B44" s="69">
        <v>0.8930911814266993</v>
      </c>
      <c r="C44" s="70">
        <v>0.86562809569689647</v>
      </c>
      <c r="D44" s="70">
        <v>0.88632718524458698</v>
      </c>
      <c r="E44" s="70">
        <v>0.96841282251759186</v>
      </c>
      <c r="F44" s="71">
        <v>0.90931338274367213</v>
      </c>
      <c r="G44" s="69">
        <v>0.92843745015099099</v>
      </c>
      <c r="H44" s="70">
        <v>0.90827992378312827</v>
      </c>
      <c r="I44" s="70">
        <v>0.93326797843288289</v>
      </c>
      <c r="J44" s="70">
        <v>0.94282205240174677</v>
      </c>
      <c r="K44" s="71">
        <v>0.9631531469016722</v>
      </c>
      <c r="L44" s="69"/>
      <c r="M44" s="70"/>
      <c r="N44" s="70"/>
      <c r="O44" s="70"/>
      <c r="P44" s="71"/>
    </row>
    <row r="45" spans="1:16" x14ac:dyDescent="0.2">
      <c r="A45" s="1">
        <v>40</v>
      </c>
      <c r="B45" s="69">
        <v>0.91635274293203539</v>
      </c>
      <c r="C45" s="70">
        <v>0.90031347111587567</v>
      </c>
      <c r="D45" s="70">
        <v>0.91389334402566158</v>
      </c>
      <c r="E45" s="70">
        <v>0.96841282251759186</v>
      </c>
      <c r="F45" s="71">
        <v>0.90931338274367213</v>
      </c>
      <c r="G45" s="69">
        <v>0.93320645328082119</v>
      </c>
      <c r="H45" s="70">
        <v>0.90827992378312827</v>
      </c>
      <c r="I45" s="70">
        <v>0.95350465653665717</v>
      </c>
      <c r="J45" s="70">
        <v>0.94282205240174677</v>
      </c>
      <c r="K45" s="71">
        <v>0.9631531469016722</v>
      </c>
      <c r="L45" s="69"/>
      <c r="M45" s="70"/>
      <c r="N45" s="70"/>
      <c r="O45" s="70"/>
      <c r="P45" s="71"/>
    </row>
    <row r="46" spans="1:16" x14ac:dyDescent="0.2">
      <c r="A46" s="1">
        <v>41</v>
      </c>
      <c r="B46" s="69">
        <v>0.92341509080696516</v>
      </c>
      <c r="C46" s="70">
        <v>0.90031347111587567</v>
      </c>
      <c r="D46" s="70">
        <v>0.9297313552526062</v>
      </c>
      <c r="E46" s="70">
        <v>0.96841282251759186</v>
      </c>
      <c r="F46" s="71">
        <v>0.95315340511816515</v>
      </c>
      <c r="G46" s="69">
        <v>0.94166634579948194</v>
      </c>
      <c r="H46" s="70">
        <v>0.92546583850931674</v>
      </c>
      <c r="I46" s="70">
        <v>0.95350465653665717</v>
      </c>
      <c r="J46" s="70">
        <v>0.94790529475982532</v>
      </c>
      <c r="K46" s="71">
        <v>0.9631531469016722</v>
      </c>
      <c r="L46" s="69"/>
      <c r="M46" s="70"/>
      <c r="N46" s="70"/>
      <c r="O46" s="70"/>
      <c r="P46" s="71"/>
    </row>
    <row r="47" spans="1:16" x14ac:dyDescent="0.2">
      <c r="A47" s="1">
        <v>42</v>
      </c>
      <c r="B47" s="69">
        <v>0.92891967796292851</v>
      </c>
      <c r="C47" s="70">
        <v>0.90424882278704311</v>
      </c>
      <c r="D47" s="70">
        <v>0.95203488372093015</v>
      </c>
      <c r="E47" s="70">
        <v>0.96841282251759186</v>
      </c>
      <c r="F47" s="71">
        <v>0.95315340511816515</v>
      </c>
      <c r="G47" s="69">
        <v>0.94496119340590445</v>
      </c>
      <c r="H47" s="70">
        <v>0.93047685036252503</v>
      </c>
      <c r="I47" s="70">
        <v>0.95803281749644054</v>
      </c>
      <c r="J47" s="70">
        <v>0.94790529475982532</v>
      </c>
      <c r="K47" s="71">
        <v>0.9631531469016722</v>
      </c>
      <c r="L47" s="69"/>
      <c r="M47" s="70"/>
      <c r="N47" s="70"/>
      <c r="O47" s="70"/>
      <c r="P47" s="71"/>
    </row>
    <row r="48" spans="1:16" x14ac:dyDescent="0.2">
      <c r="A48" s="1">
        <v>44</v>
      </c>
      <c r="B48" s="69">
        <v>0.93902265493353332</v>
      </c>
      <c r="C48" s="70">
        <v>0.91963740483912548</v>
      </c>
      <c r="D48" s="70">
        <v>0.95203488372093015</v>
      </c>
      <c r="E48" s="70">
        <v>0.97681782642689596</v>
      </c>
      <c r="F48" s="71">
        <v>0.95315340511816515</v>
      </c>
      <c r="G48" s="69">
        <v>0.94716142553039362</v>
      </c>
      <c r="H48" s="70">
        <v>0.93047685036252503</v>
      </c>
      <c r="I48" s="70">
        <v>0.96736923184650936</v>
      </c>
      <c r="J48" s="70">
        <v>0.94790529475982532</v>
      </c>
      <c r="K48" s="71">
        <v>0.9631531469016722</v>
      </c>
      <c r="L48" s="69"/>
      <c r="M48" s="70"/>
      <c r="N48" s="70"/>
      <c r="O48" s="70"/>
      <c r="P48" s="71"/>
    </row>
    <row r="49" spans="1:16" x14ac:dyDescent="0.2">
      <c r="A49" s="1">
        <v>45</v>
      </c>
      <c r="B49" s="69">
        <v>0.94263995506459497</v>
      </c>
      <c r="C49" s="70">
        <v>0.91963740483912548</v>
      </c>
      <c r="D49" s="70">
        <v>0.96491579791499593</v>
      </c>
      <c r="E49" s="70">
        <v>0.97681782642689596</v>
      </c>
      <c r="F49" s="71">
        <v>0.96895539085442584</v>
      </c>
      <c r="G49" s="69">
        <v>0.95317355981056018</v>
      </c>
      <c r="H49" s="70">
        <v>0.9324812551038083</v>
      </c>
      <c r="I49" s="70">
        <v>0.97502509161356588</v>
      </c>
      <c r="J49" s="70">
        <v>0.94790529475982532</v>
      </c>
      <c r="K49" s="71">
        <v>0.98407466518631592</v>
      </c>
      <c r="L49" s="69"/>
      <c r="M49" s="70"/>
      <c r="N49" s="70"/>
      <c r="O49" s="70"/>
      <c r="P49" s="71"/>
    </row>
    <row r="50" spans="1:16" x14ac:dyDescent="0.2">
      <c r="A50" s="1">
        <v>46</v>
      </c>
      <c r="B50" s="69">
        <v>0.94263995506459497</v>
      </c>
      <c r="C50" s="70">
        <v>0.91963740483912548</v>
      </c>
      <c r="D50" s="70">
        <v>0.96491579791499593</v>
      </c>
      <c r="E50" s="70">
        <v>0.97681782642689596</v>
      </c>
      <c r="F50" s="71">
        <v>0.96895539085442584</v>
      </c>
      <c r="G50" s="69">
        <v>0.95838810994559942</v>
      </c>
      <c r="H50" s="70">
        <v>0.94421073470094774</v>
      </c>
      <c r="I50" s="70">
        <v>0.97502509161356588</v>
      </c>
      <c r="J50" s="70">
        <v>0.94790529475982532</v>
      </c>
      <c r="K50" s="71">
        <v>0.98407466518631592</v>
      </c>
      <c r="L50" s="69"/>
      <c r="M50" s="70"/>
      <c r="N50" s="70"/>
      <c r="O50" s="70"/>
      <c r="P50" s="71"/>
    </row>
    <row r="51" spans="1:16" x14ac:dyDescent="0.2">
      <c r="A51" s="1">
        <v>47</v>
      </c>
      <c r="B51" s="69">
        <v>0.94263995506459497</v>
      </c>
      <c r="C51" s="70">
        <v>0.91963740483912548</v>
      </c>
      <c r="D51" s="70">
        <v>0.96491579791499593</v>
      </c>
      <c r="E51" s="70">
        <v>0.97681782642689596</v>
      </c>
      <c r="F51" s="71">
        <v>0.96895539085442584</v>
      </c>
      <c r="G51" s="69">
        <v>0.9594552225259767</v>
      </c>
      <c r="H51" s="70">
        <v>0.94661107124297839</v>
      </c>
      <c r="I51" s="70">
        <v>0.97502509161356588</v>
      </c>
      <c r="J51" s="70">
        <v>0.94790529475982532</v>
      </c>
      <c r="K51" s="71">
        <v>0.98407466518631592</v>
      </c>
      <c r="L51" s="69"/>
      <c r="M51" s="70"/>
      <c r="N51" s="70"/>
      <c r="O51" s="70"/>
      <c r="P51" s="71"/>
    </row>
    <row r="52" spans="1:16" x14ac:dyDescent="0.2">
      <c r="A52" s="1">
        <v>49</v>
      </c>
      <c r="B52" s="69">
        <v>0.94508144542220596</v>
      </c>
      <c r="C52" s="70">
        <v>0.92406128292464473</v>
      </c>
      <c r="D52" s="70">
        <v>0.96491579791499593</v>
      </c>
      <c r="E52" s="70">
        <v>0.97681782642689596</v>
      </c>
      <c r="F52" s="71">
        <v>0.96895539085442584</v>
      </c>
      <c r="G52" s="69"/>
      <c r="H52" s="70"/>
      <c r="I52" s="70"/>
      <c r="J52" s="70"/>
      <c r="K52" s="71"/>
      <c r="L52" s="69"/>
      <c r="M52" s="70"/>
      <c r="N52" s="70"/>
      <c r="O52" s="70"/>
      <c r="P52" s="71"/>
    </row>
    <row r="53" spans="1:16" x14ac:dyDescent="0.2">
      <c r="A53" s="1">
        <v>50</v>
      </c>
      <c r="B53" s="69">
        <v>0.95198651937839396</v>
      </c>
      <c r="C53" s="70">
        <v>0.92955720508610273</v>
      </c>
      <c r="D53" s="70">
        <v>0.99082798716920606</v>
      </c>
      <c r="E53" s="70">
        <v>0.97681782642689596</v>
      </c>
      <c r="F53" s="71">
        <v>0.96895539085442584</v>
      </c>
      <c r="G53" s="69"/>
      <c r="H53" s="70"/>
      <c r="I53" s="70"/>
      <c r="J53" s="70"/>
      <c r="K53" s="71"/>
      <c r="L53" s="69"/>
      <c r="M53" s="70"/>
      <c r="N53" s="70"/>
      <c r="O53" s="70"/>
      <c r="P53" s="71"/>
    </row>
    <row r="54" spans="1:16" x14ac:dyDescent="0.2">
      <c r="A54" s="1">
        <v>51</v>
      </c>
      <c r="B54" s="69">
        <v>0.95335704924171538</v>
      </c>
      <c r="C54" s="70">
        <v>0.92955720508610273</v>
      </c>
      <c r="D54" s="70">
        <v>1</v>
      </c>
      <c r="E54" s="70">
        <v>0.97681782642689596</v>
      </c>
      <c r="F54" s="71">
        <v>0.96895539085442584</v>
      </c>
      <c r="G54" s="69"/>
      <c r="H54" s="70"/>
      <c r="I54" s="70"/>
      <c r="J54" s="70"/>
      <c r="K54" s="71"/>
      <c r="L54" s="69"/>
      <c r="M54" s="70"/>
      <c r="N54" s="70"/>
      <c r="O54" s="70"/>
      <c r="P54" s="71"/>
    </row>
    <row r="55" spans="1:16" x14ac:dyDescent="0.2">
      <c r="A55" s="1">
        <v>52</v>
      </c>
      <c r="B55" s="69">
        <v>0.95422580041190819</v>
      </c>
      <c r="C55" s="70">
        <v>0.93113134575456968</v>
      </c>
      <c r="D55" s="70">
        <v>1</v>
      </c>
      <c r="E55" s="70">
        <v>0.97681782642689596</v>
      </c>
      <c r="F55" s="71">
        <v>0.96895539085442584</v>
      </c>
      <c r="G55" s="69"/>
      <c r="H55" s="70"/>
      <c r="I55" s="70"/>
      <c r="J55" s="70"/>
      <c r="K55" s="71"/>
      <c r="L55" s="69"/>
      <c r="M55" s="70"/>
      <c r="N55" s="70"/>
      <c r="O55" s="70"/>
      <c r="P55" s="71"/>
    </row>
    <row r="56" spans="1:16" x14ac:dyDescent="0.2">
      <c r="A56" s="1">
        <v>53</v>
      </c>
      <c r="B56" s="69">
        <v>0.95849466392061444</v>
      </c>
      <c r="C56" s="70">
        <v>0.93886634731514018</v>
      </c>
      <c r="D56" s="70">
        <v>1</v>
      </c>
      <c r="E56" s="70">
        <v>0.97681782642689596</v>
      </c>
      <c r="F56" s="71">
        <v>0.96895539085442584</v>
      </c>
      <c r="G56" s="69"/>
      <c r="H56" s="70"/>
      <c r="I56" s="70"/>
      <c r="J56" s="70"/>
      <c r="K56" s="71"/>
      <c r="L56" s="69"/>
      <c r="M56" s="70"/>
      <c r="N56" s="70"/>
      <c r="O56" s="70"/>
      <c r="P56" s="71"/>
    </row>
    <row r="57" spans="1:16" x14ac:dyDescent="0.2">
      <c r="A57" s="1">
        <v>54</v>
      </c>
      <c r="B57" s="69">
        <v>0.96161018535854736</v>
      </c>
      <c r="C57" s="70">
        <v>0.94451154143653904</v>
      </c>
      <c r="D57" s="70">
        <v>1</v>
      </c>
      <c r="E57" s="70">
        <v>0.97681782642689596</v>
      </c>
      <c r="F57" s="71">
        <v>0.96895539085442584</v>
      </c>
      <c r="G57" s="69"/>
      <c r="H57" s="70"/>
      <c r="I57" s="70"/>
      <c r="J57" s="70"/>
      <c r="K57" s="71"/>
      <c r="L57" s="69"/>
      <c r="M57" s="70"/>
      <c r="N57" s="70"/>
      <c r="O57" s="70"/>
      <c r="P57" s="71"/>
    </row>
    <row r="58" spans="1:16" x14ac:dyDescent="0.2">
      <c r="A58" s="1">
        <v>55</v>
      </c>
      <c r="B58" s="69">
        <v>0.9645384759408353</v>
      </c>
      <c r="C58" s="70">
        <v>0.94981748110352682</v>
      </c>
      <c r="D58" s="70">
        <v>1</v>
      </c>
      <c r="E58" s="70">
        <v>0.97681782642689596</v>
      </c>
      <c r="F58" s="71">
        <v>0.96895539085442584</v>
      </c>
      <c r="G58" s="69"/>
      <c r="H58" s="70"/>
      <c r="I58" s="70"/>
      <c r="J58" s="70"/>
      <c r="K58" s="71"/>
      <c r="L58" s="69"/>
      <c r="M58" s="70"/>
      <c r="N58" s="70"/>
      <c r="O58" s="70"/>
      <c r="P58" s="71"/>
    </row>
    <row r="59" spans="1:16" x14ac:dyDescent="0.2">
      <c r="A59" s="1">
        <v>56</v>
      </c>
      <c r="B59" s="69">
        <v>0.97070211570866904</v>
      </c>
      <c r="C59" s="70">
        <v>0.96098573774273643</v>
      </c>
      <c r="D59" s="70">
        <v>1</v>
      </c>
      <c r="E59" s="70">
        <v>0.97681782642689596</v>
      </c>
      <c r="F59" s="71">
        <v>0.96895539085442584</v>
      </c>
      <c r="G59" s="69"/>
      <c r="H59" s="70"/>
      <c r="I59" s="70"/>
      <c r="J59" s="70"/>
      <c r="K59" s="71"/>
      <c r="L59" s="69"/>
      <c r="M59" s="70"/>
      <c r="N59" s="70"/>
      <c r="O59" s="70"/>
      <c r="P59" s="71"/>
    </row>
    <row r="60" spans="1:16" x14ac:dyDescent="0.2">
      <c r="A60" s="1">
        <v>58</v>
      </c>
      <c r="B60" s="69">
        <v>0.97172814079760372</v>
      </c>
      <c r="C60" s="70">
        <v>0.9628448521529086</v>
      </c>
      <c r="D60" s="70">
        <v>1</v>
      </c>
      <c r="E60" s="70">
        <v>0.97681782642689596</v>
      </c>
      <c r="F60" s="71">
        <v>0.96895539085442584</v>
      </c>
      <c r="G60" s="69"/>
      <c r="H60" s="70"/>
      <c r="I60" s="70"/>
      <c r="J60" s="70"/>
      <c r="K60" s="71"/>
      <c r="L60" s="69"/>
      <c r="M60" s="70"/>
      <c r="N60" s="70"/>
      <c r="O60" s="70"/>
      <c r="P60" s="71"/>
    </row>
    <row r="61" spans="1:16" x14ac:dyDescent="0.2">
      <c r="A61" s="1">
        <v>59</v>
      </c>
      <c r="B61" s="69">
        <v>0.97616925669350341</v>
      </c>
      <c r="C61" s="70">
        <v>0.9628448521529086</v>
      </c>
      <c r="D61" s="70">
        <v>1</v>
      </c>
      <c r="E61" s="70">
        <v>1</v>
      </c>
      <c r="F61" s="71">
        <v>0.96895539085442584</v>
      </c>
      <c r="G61" s="69"/>
      <c r="H61" s="70"/>
      <c r="I61" s="70"/>
      <c r="J61" s="70"/>
      <c r="K61" s="71"/>
      <c r="L61" s="69"/>
      <c r="M61" s="70"/>
      <c r="N61" s="70"/>
      <c r="O61" s="70"/>
      <c r="P61" s="71"/>
    </row>
    <row r="62" spans="1:16" x14ac:dyDescent="0.2">
      <c r="A62" s="1">
        <v>60</v>
      </c>
      <c r="B62" s="69">
        <v>0.97949447668975875</v>
      </c>
      <c r="C62" s="70">
        <v>0.9628448521529086</v>
      </c>
      <c r="D62" s="70">
        <v>1</v>
      </c>
      <c r="E62" s="70">
        <v>1</v>
      </c>
      <c r="F62" s="71">
        <v>0.99999999999999989</v>
      </c>
      <c r="G62" s="69"/>
      <c r="H62" s="70"/>
      <c r="I62" s="70"/>
      <c r="J62" s="70"/>
      <c r="K62" s="71"/>
      <c r="L62" s="69"/>
      <c r="M62" s="70"/>
      <c r="N62" s="70"/>
      <c r="O62" s="70"/>
      <c r="P62" s="71"/>
    </row>
    <row r="63" spans="1:16" x14ac:dyDescent="0.2">
      <c r="A63" s="1">
        <v>63</v>
      </c>
      <c r="B63" s="69">
        <v>0.98869125631904164</v>
      </c>
      <c r="C63" s="70">
        <v>0.97950903095357622</v>
      </c>
      <c r="D63" s="70">
        <v>1</v>
      </c>
      <c r="E63" s="70">
        <v>1</v>
      </c>
      <c r="F63" s="71">
        <v>0.99999999999999989</v>
      </c>
      <c r="G63" s="69"/>
      <c r="H63" s="70"/>
      <c r="I63" s="70"/>
      <c r="J63" s="70"/>
      <c r="K63" s="71"/>
      <c r="L63" s="69"/>
      <c r="M63" s="70"/>
      <c r="N63" s="70"/>
      <c r="O63" s="70"/>
      <c r="P63" s="71"/>
    </row>
    <row r="64" spans="1:16" x14ac:dyDescent="0.2">
      <c r="A64" s="1">
        <v>64</v>
      </c>
      <c r="B64" s="69">
        <v>0.99076577419958833</v>
      </c>
      <c r="C64" s="70">
        <v>0.98326797030844992</v>
      </c>
      <c r="D64" s="70">
        <v>1</v>
      </c>
      <c r="E64" s="70">
        <v>1</v>
      </c>
      <c r="F64" s="71">
        <v>0.99999999999999989</v>
      </c>
      <c r="G64" s="69"/>
      <c r="H64" s="70"/>
      <c r="I64" s="70"/>
      <c r="J64" s="70"/>
      <c r="K64" s="71"/>
      <c r="L64" s="69"/>
      <c r="M64" s="70"/>
      <c r="N64" s="70"/>
      <c r="O64" s="70"/>
      <c r="P64" s="71"/>
    </row>
    <row r="65" spans="1:16" x14ac:dyDescent="0.2">
      <c r="A65" s="1">
        <v>66</v>
      </c>
      <c r="B65" s="69">
        <v>0.99442052050177898</v>
      </c>
      <c r="C65" s="70">
        <v>0.98989021725855242</v>
      </c>
      <c r="D65" s="70">
        <v>1</v>
      </c>
      <c r="E65" s="70">
        <v>1</v>
      </c>
      <c r="F65" s="71">
        <v>0.99999999999999989</v>
      </c>
      <c r="G65" s="69"/>
      <c r="H65" s="70"/>
      <c r="I65" s="70"/>
      <c r="J65" s="70"/>
      <c r="K65" s="71"/>
      <c r="L65" s="69"/>
      <c r="M65" s="70"/>
      <c r="N65" s="70"/>
      <c r="O65" s="70"/>
      <c r="P65" s="71"/>
    </row>
    <row r="66" spans="1:16" x14ac:dyDescent="0.2">
      <c r="A66" s="1">
        <v>67</v>
      </c>
      <c r="B66" s="69">
        <v>0.998809211758098</v>
      </c>
      <c r="C66" s="70">
        <v>0.9978423416699459</v>
      </c>
      <c r="D66" s="70">
        <v>1</v>
      </c>
      <c r="E66" s="70">
        <v>1</v>
      </c>
      <c r="F66" s="71">
        <v>0.99999999999999989</v>
      </c>
      <c r="G66" s="69"/>
      <c r="H66" s="70"/>
      <c r="I66" s="70"/>
      <c r="J66" s="70"/>
      <c r="K66" s="71"/>
      <c r="L66" s="69"/>
      <c r="M66" s="70"/>
      <c r="N66" s="70"/>
      <c r="O66" s="70"/>
      <c r="P66" s="71"/>
    </row>
    <row r="67" spans="1:16" x14ac:dyDescent="0.2">
      <c r="A67" s="80" t="s">
        <v>108</v>
      </c>
      <c r="B67" s="77">
        <v>1.1907882419022187E-3</v>
      </c>
      <c r="C67" s="78">
        <v>2.1576583300538799E-3</v>
      </c>
      <c r="D67" s="78">
        <v>0</v>
      </c>
      <c r="E67" s="78">
        <v>0</v>
      </c>
      <c r="F67" s="79">
        <v>0</v>
      </c>
      <c r="G67" s="77">
        <v>4.0544777474023519E-2</v>
      </c>
      <c r="H67" s="78">
        <v>5.3388928757021614E-2</v>
      </c>
      <c r="I67" s="78">
        <v>2.4974908386434125E-2</v>
      </c>
      <c r="J67" s="78">
        <v>5.2094705240174677E-2</v>
      </c>
      <c r="K67" s="79">
        <v>1.5925334813683967E-2</v>
      </c>
      <c r="L67" s="77">
        <v>5.808038831078155E-2</v>
      </c>
      <c r="M67" s="78">
        <v>9.4114266558115056E-2</v>
      </c>
      <c r="N67" s="78">
        <v>1.8581320882691599E-2</v>
      </c>
      <c r="O67" s="78">
        <v>3.8138928852574749E-2</v>
      </c>
      <c r="P67" s="79">
        <v>4.3538662443388554E-2</v>
      </c>
    </row>
    <row r="68" spans="1:16" x14ac:dyDescent="0.2">
      <c r="A68" s="21" t="s">
        <v>27</v>
      </c>
    </row>
    <row r="69" spans="1:16" x14ac:dyDescent="0.2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</sheetData>
  <mergeCells count="5">
    <mergeCell ref="A1:P1"/>
    <mergeCell ref="A2:A3"/>
    <mergeCell ref="B2:F2"/>
    <mergeCell ref="G2:K2"/>
    <mergeCell ref="L2:P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 tint="0.59999389629810485"/>
  </sheetPr>
  <dimension ref="A1:J45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2.33203125" style="1" customWidth="1"/>
    <col min="2" max="17" width="7.6640625" style="1" customWidth="1"/>
    <col min="18" max="16384" width="11.5546875" style="1"/>
  </cols>
  <sheetData>
    <row r="1" spans="1:10" ht="26.4" customHeight="1" x14ac:dyDescent="0.25">
      <c r="A1" s="198" t="s">
        <v>407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4.4" customHeight="1" x14ac:dyDescent="0.2">
      <c r="A2" s="238" t="s">
        <v>113</v>
      </c>
      <c r="B2" s="225" t="s">
        <v>3</v>
      </c>
      <c r="C2" s="225"/>
      <c r="D2" s="225"/>
      <c r="E2" s="225" t="s">
        <v>4</v>
      </c>
      <c r="F2" s="225"/>
      <c r="G2" s="225"/>
      <c r="H2" s="225" t="s">
        <v>5</v>
      </c>
      <c r="I2" s="225"/>
      <c r="J2" s="225"/>
    </row>
    <row r="3" spans="1:10" ht="26.4" customHeight="1" x14ac:dyDescent="0.2">
      <c r="A3" s="239"/>
      <c r="B3" s="36" t="s">
        <v>1</v>
      </c>
      <c r="C3" s="36" t="s">
        <v>25</v>
      </c>
      <c r="D3" s="36" t="s">
        <v>26</v>
      </c>
      <c r="E3" s="36" t="s">
        <v>1</v>
      </c>
      <c r="F3" s="36" t="s">
        <v>25</v>
      </c>
      <c r="G3" s="36" t="s">
        <v>26</v>
      </c>
      <c r="H3" s="36" t="s">
        <v>1</v>
      </c>
      <c r="I3" s="36" t="s">
        <v>25</v>
      </c>
      <c r="J3" s="36" t="s">
        <v>26</v>
      </c>
    </row>
    <row r="4" spans="1:10" x14ac:dyDescent="0.2">
      <c r="A4" s="1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50">
        <v>13</v>
      </c>
      <c r="B5" s="69">
        <v>0</v>
      </c>
      <c r="C5" s="70">
        <v>0</v>
      </c>
      <c r="D5" s="71">
        <v>0</v>
      </c>
      <c r="E5" s="69">
        <v>1.4961578446526108E-3</v>
      </c>
      <c r="F5" s="70">
        <v>0</v>
      </c>
      <c r="G5" s="71">
        <v>2.9184236220641409E-3</v>
      </c>
      <c r="H5" s="69">
        <v>0</v>
      </c>
      <c r="I5" s="70">
        <v>0</v>
      </c>
      <c r="J5" s="71">
        <v>0</v>
      </c>
    </row>
    <row r="6" spans="1:10" x14ac:dyDescent="0.2">
      <c r="A6" s="50">
        <v>14</v>
      </c>
      <c r="B6" s="69">
        <v>1.0260250889346562E-2</v>
      </c>
      <c r="C6" s="70">
        <v>0</v>
      </c>
      <c r="D6" s="71">
        <v>1.7530165960768257E-2</v>
      </c>
      <c r="E6" s="69">
        <v>1.4961578446526108E-3</v>
      </c>
      <c r="F6" s="70">
        <v>0</v>
      </c>
      <c r="G6" s="71">
        <v>2.9184236220641409E-3</v>
      </c>
      <c r="H6" s="69">
        <v>7.8127597327038801E-4</v>
      </c>
      <c r="I6" s="70">
        <v>1.6045199668854391E-3</v>
      </c>
      <c r="J6" s="71">
        <v>0</v>
      </c>
    </row>
    <row r="7" spans="1:10" x14ac:dyDescent="0.2">
      <c r="A7" s="50">
        <v>15</v>
      </c>
      <c r="B7" s="69">
        <v>1.2679273544280095E-2</v>
      </c>
      <c r="C7" s="70">
        <v>0</v>
      </c>
      <c r="D7" s="71">
        <v>2.1663190490204862E-2</v>
      </c>
      <c r="E7" s="69">
        <v>1.4961578446526108E-3</v>
      </c>
      <c r="F7" s="70">
        <v>0</v>
      </c>
      <c r="G7" s="71">
        <v>2.9184236220641409E-3</v>
      </c>
      <c r="H7" s="69">
        <v>1.2076531799594401E-2</v>
      </c>
      <c r="I7" s="70">
        <v>2.7140284546253706E-3</v>
      </c>
      <c r="J7" s="71">
        <v>2.0961745624195102E-2</v>
      </c>
    </row>
    <row r="8" spans="1:10" x14ac:dyDescent="0.2">
      <c r="A8" s="50">
        <v>16</v>
      </c>
      <c r="B8" s="69">
        <v>1.7127878674405538E-2</v>
      </c>
      <c r="C8" s="70">
        <v>0</v>
      </c>
      <c r="D8" s="71">
        <v>2.9263860987063506E-2</v>
      </c>
      <c r="E8" s="69">
        <v>1.0451102591323385E-2</v>
      </c>
      <c r="F8" s="70">
        <v>2.8217341249238133E-3</v>
      </c>
      <c r="G8" s="71">
        <v>1.7703672707374385E-2</v>
      </c>
      <c r="H8" s="69">
        <v>1.9864357192725821E-2</v>
      </c>
      <c r="I8" s="70">
        <v>1.4415075659944184E-2</v>
      </c>
      <c r="J8" s="71">
        <v>2.503584069721293E-2</v>
      </c>
    </row>
    <row r="9" spans="1:10" x14ac:dyDescent="0.2">
      <c r="A9" s="50">
        <v>17</v>
      </c>
      <c r="B9" s="69">
        <v>3.6824564688260619E-2</v>
      </c>
      <c r="C9" s="70">
        <v>0</v>
      </c>
      <c r="D9" s="71">
        <v>6.2916661335107676E-2</v>
      </c>
      <c r="E9" s="69">
        <v>1.4697550591587413E-2</v>
      </c>
      <c r="F9" s="70">
        <v>5.7676245513442748E-3</v>
      </c>
      <c r="G9" s="71">
        <v>2.3186446497355177E-2</v>
      </c>
      <c r="H9" s="69">
        <v>2.4880315170052195E-2</v>
      </c>
      <c r="I9" s="70">
        <v>1.4415075659944184E-2</v>
      </c>
      <c r="J9" s="71">
        <v>3.4812048953937615E-2</v>
      </c>
    </row>
    <row r="10" spans="1:10" x14ac:dyDescent="0.2">
      <c r="A10" s="50">
        <v>18</v>
      </c>
      <c r="B10" s="69">
        <v>6.1231979030144157E-2</v>
      </c>
      <c r="C10" s="70">
        <v>0</v>
      </c>
      <c r="D10" s="71">
        <v>0.1046179831352126</v>
      </c>
      <c r="E10" s="69">
        <v>4.5748326448440312E-2</v>
      </c>
      <c r="F10" s="70">
        <v>3.5486128355041877E-2</v>
      </c>
      <c r="G10" s="71">
        <v>5.5503696312271325E-2</v>
      </c>
      <c r="H10" s="69">
        <v>5.6318361647661158E-2</v>
      </c>
      <c r="I10" s="70">
        <v>2.2668111872594286E-2</v>
      </c>
      <c r="J10" s="71">
        <v>8.8253160866008429E-2</v>
      </c>
    </row>
    <row r="11" spans="1:10" x14ac:dyDescent="0.2">
      <c r="A11" s="50">
        <v>19</v>
      </c>
      <c r="B11" s="69">
        <v>0.10415278037820633</v>
      </c>
      <c r="C11" s="70">
        <v>3.5865207498103804E-2</v>
      </c>
      <c r="D11" s="71">
        <v>0.15253803534183824</v>
      </c>
      <c r="E11" s="69">
        <v>7.1744068999279431E-2</v>
      </c>
      <c r="F11" s="70">
        <v>4.7089099076728598E-2</v>
      </c>
      <c r="G11" s="71">
        <v>9.5181382174011009E-2</v>
      </c>
      <c r="H11" s="69">
        <v>8.527544133781044E-2</v>
      </c>
      <c r="I11" s="70">
        <v>2.9700688748730466E-2</v>
      </c>
      <c r="J11" s="71">
        <v>0.13801705774199557</v>
      </c>
    </row>
    <row r="12" spans="1:10" x14ac:dyDescent="0.2">
      <c r="A12" s="51">
        <v>20</v>
      </c>
      <c r="B12" s="138">
        <v>0.15635274293203522</v>
      </c>
      <c r="C12" s="139">
        <v>4.3179109329288118E-2</v>
      </c>
      <c r="D12" s="140">
        <v>0.23654207879617664</v>
      </c>
      <c r="E12" s="138">
        <v>0.12100176568627991</v>
      </c>
      <c r="F12" s="139">
        <v>9.8625251134337122E-2</v>
      </c>
      <c r="G12" s="140">
        <v>0.14227315157562687</v>
      </c>
      <c r="H12" s="138">
        <v>0.13016556401476115</v>
      </c>
      <c r="I12" s="139">
        <v>6.6818015003968625E-2</v>
      </c>
      <c r="J12" s="140">
        <v>0.19028372872844496</v>
      </c>
    </row>
    <row r="13" spans="1:10" x14ac:dyDescent="0.2">
      <c r="A13" s="50">
        <v>21</v>
      </c>
      <c r="B13" s="69">
        <v>0.23946077513574238</v>
      </c>
      <c r="C13" s="70">
        <v>0.10105825838841334</v>
      </c>
      <c r="D13" s="71">
        <v>0.33752607132346357</v>
      </c>
      <c r="E13" s="69">
        <v>0.14837265331492472</v>
      </c>
      <c r="F13" s="70">
        <v>0.12583805503510237</v>
      </c>
      <c r="G13" s="71">
        <v>0.16979431551163615</v>
      </c>
      <c r="H13" s="69">
        <v>0.16198178130921909</v>
      </c>
      <c r="I13" s="70">
        <v>9.7619677559764098E-2</v>
      </c>
      <c r="J13" s="71">
        <v>0.22306277994216892</v>
      </c>
    </row>
    <row r="14" spans="1:10" x14ac:dyDescent="0.2">
      <c r="A14" s="50">
        <v>22</v>
      </c>
      <c r="B14" s="69">
        <v>0.28680022467702676</v>
      </c>
      <c r="C14" s="70">
        <v>0.16498717809802435</v>
      </c>
      <c r="D14" s="71">
        <v>0.37311102864966539</v>
      </c>
      <c r="E14" s="69">
        <v>0.19855444749421064</v>
      </c>
      <c r="F14" s="70">
        <v>0.18483487211900945</v>
      </c>
      <c r="G14" s="71">
        <v>0.21159644209826076</v>
      </c>
      <c r="H14" s="69">
        <v>0.20570830147278835</v>
      </c>
      <c r="I14" s="70">
        <v>0.14139405474144184</v>
      </c>
      <c r="J14" s="71">
        <v>0.26674388278269601</v>
      </c>
    </row>
    <row r="15" spans="1:10" x14ac:dyDescent="0.2">
      <c r="A15" s="50">
        <v>23</v>
      </c>
      <c r="B15" s="69">
        <v>0.36606627972289829</v>
      </c>
      <c r="C15" s="70">
        <v>0.28049264998013512</v>
      </c>
      <c r="D15" s="71">
        <v>0.426699594374992</v>
      </c>
      <c r="E15" s="69">
        <v>0.26524348318747626</v>
      </c>
      <c r="F15" s="70">
        <v>0.22871848122982461</v>
      </c>
      <c r="G15" s="71">
        <v>0.29996459265458525</v>
      </c>
      <c r="H15" s="69">
        <v>0.27315984573955254</v>
      </c>
      <c r="I15" s="70">
        <v>0.1853561948979679</v>
      </c>
      <c r="J15" s="71">
        <v>0.35648736868535513</v>
      </c>
    </row>
    <row r="16" spans="1:10" x14ac:dyDescent="0.2">
      <c r="A16" s="50">
        <v>24</v>
      </c>
      <c r="B16" s="69">
        <v>0.45772701741246952</v>
      </c>
      <c r="C16" s="70">
        <v>0.36659804240257166</v>
      </c>
      <c r="D16" s="71">
        <v>0.52229657969827636</v>
      </c>
      <c r="E16" s="69">
        <v>0.31354407890032399</v>
      </c>
      <c r="F16" s="70">
        <v>0.27647350956003525</v>
      </c>
      <c r="G16" s="71">
        <v>0.34878381133249642</v>
      </c>
      <c r="H16" s="69">
        <v>0.33581568536188044</v>
      </c>
      <c r="I16" s="70">
        <v>0.25547713132313155</v>
      </c>
      <c r="J16" s="71">
        <v>0.41205867344872554</v>
      </c>
    </row>
    <row r="17" spans="1:10" x14ac:dyDescent="0.2">
      <c r="A17" s="50">
        <v>25</v>
      </c>
      <c r="B17" s="69">
        <v>0.53285152593147345</v>
      </c>
      <c r="C17" s="70">
        <v>0.45826561202008165</v>
      </c>
      <c r="D17" s="71">
        <v>0.58569947921331778</v>
      </c>
      <c r="E17" s="69">
        <v>0.36845637214726157</v>
      </c>
      <c r="F17" s="70">
        <v>0.34812298246010071</v>
      </c>
      <c r="G17" s="71">
        <v>0.38778553878177269</v>
      </c>
      <c r="H17" s="69">
        <v>0.40927224974234522</v>
      </c>
      <c r="I17" s="70">
        <v>0.33624081454992361</v>
      </c>
      <c r="J17" s="71">
        <v>0.47858062739444207</v>
      </c>
    </row>
    <row r="18" spans="1:10" x14ac:dyDescent="0.2">
      <c r="A18" s="50">
        <v>26</v>
      </c>
      <c r="B18" s="69">
        <v>0.60173001310615981</v>
      </c>
      <c r="C18" s="70">
        <v>0.5413732076425759</v>
      </c>
      <c r="D18" s="71">
        <v>0.64449591176056609</v>
      </c>
      <c r="E18" s="69">
        <v>0.43643804421366456</v>
      </c>
      <c r="F18" s="70">
        <v>0.42549493216551165</v>
      </c>
      <c r="G18" s="71">
        <v>0.44684069913412944</v>
      </c>
      <c r="H18" s="69">
        <v>0.49104857209348718</v>
      </c>
      <c r="I18" s="70">
        <v>0.43506388208485181</v>
      </c>
      <c r="J18" s="71">
        <v>0.5441792277848424</v>
      </c>
    </row>
    <row r="19" spans="1:10" x14ac:dyDescent="0.2">
      <c r="A19" s="50">
        <v>27</v>
      </c>
      <c r="B19" s="69">
        <v>0.6502153154839917</v>
      </c>
      <c r="C19" s="70">
        <v>0.59042149745367856</v>
      </c>
      <c r="D19" s="71">
        <v>0.69258230860769532</v>
      </c>
      <c r="E19" s="69">
        <v>0.4972744624557891</v>
      </c>
      <c r="F19" s="70">
        <v>0.51259622113365988</v>
      </c>
      <c r="G19" s="71">
        <v>0.482709412989131</v>
      </c>
      <c r="H19" s="69">
        <v>0.56905149772266372</v>
      </c>
      <c r="I19" s="70">
        <v>0.4933898898172725</v>
      </c>
      <c r="J19" s="71">
        <v>0.64085596494496322</v>
      </c>
    </row>
    <row r="20" spans="1:10" x14ac:dyDescent="0.2">
      <c r="A20" s="50">
        <v>28</v>
      </c>
      <c r="B20" s="69">
        <v>0.69193035012170001</v>
      </c>
      <c r="C20" s="70">
        <v>0.64333441687434534</v>
      </c>
      <c r="D20" s="71">
        <v>0.72636306637151149</v>
      </c>
      <c r="E20" s="69">
        <v>0.55034406129846702</v>
      </c>
      <c r="F20" s="70">
        <v>0.56291338404930136</v>
      </c>
      <c r="G20" s="71">
        <v>0.53839551077778136</v>
      </c>
      <c r="H20" s="69">
        <v>0.61525898467369267</v>
      </c>
      <c r="I20" s="70">
        <v>0.54287396837047341</v>
      </c>
      <c r="J20" s="71">
        <v>0.68395389711897492</v>
      </c>
    </row>
    <row r="21" spans="1:10" x14ac:dyDescent="0.2">
      <c r="A21" s="50">
        <v>29</v>
      </c>
      <c r="B21" s="69">
        <v>0.73280659052611863</v>
      </c>
      <c r="C21" s="70">
        <v>0.70822046447791376</v>
      </c>
      <c r="D21" s="71">
        <v>0.75022712441299533</v>
      </c>
      <c r="E21" s="69">
        <v>0.5882210573215475</v>
      </c>
      <c r="F21" s="70">
        <v>0.60951714485654307</v>
      </c>
      <c r="G21" s="71">
        <v>0.56797673844701235</v>
      </c>
      <c r="H21" s="69">
        <v>0.67639382958210048</v>
      </c>
      <c r="I21" s="70">
        <v>0.60402495540629342</v>
      </c>
      <c r="J21" s="71">
        <v>0.74507342280683286</v>
      </c>
    </row>
    <row r="22" spans="1:10" x14ac:dyDescent="0.2">
      <c r="A22" s="51">
        <v>30</v>
      </c>
      <c r="B22" s="138">
        <v>0.7609810896835798</v>
      </c>
      <c r="C22" s="139">
        <v>0.74031133745078914</v>
      </c>
      <c r="D22" s="140">
        <v>0.77562667144374353</v>
      </c>
      <c r="E22" s="138">
        <v>0.63510250331409968</v>
      </c>
      <c r="F22" s="139">
        <v>0.67171945190636362</v>
      </c>
      <c r="G22" s="140">
        <v>0.60029398826192848</v>
      </c>
      <c r="H22" s="138">
        <v>0.71279796535789086</v>
      </c>
      <c r="I22" s="139">
        <v>0.66350314502982866</v>
      </c>
      <c r="J22" s="140">
        <v>0.75957979313640533</v>
      </c>
    </row>
    <row r="23" spans="1:10" x14ac:dyDescent="0.2">
      <c r="A23" s="50">
        <v>31</v>
      </c>
      <c r="B23" s="69">
        <v>0.7758097734506646</v>
      </c>
      <c r="C23" s="70">
        <v>0.76023043305522442</v>
      </c>
      <c r="D23" s="71">
        <v>0.78684853680695066</v>
      </c>
      <c r="E23" s="69">
        <v>0.67511922507824584</v>
      </c>
      <c r="F23" s="70">
        <v>0.70155082507505817</v>
      </c>
      <c r="G23" s="71">
        <v>0.64999302582590313</v>
      </c>
      <c r="H23" s="69">
        <v>0.73170235047707699</v>
      </c>
      <c r="I23" s="70">
        <v>0.69924638769640424</v>
      </c>
      <c r="J23" s="71">
        <v>0.76250374606157323</v>
      </c>
    </row>
    <row r="24" spans="1:10" x14ac:dyDescent="0.2">
      <c r="A24" s="50">
        <v>32</v>
      </c>
      <c r="B24" s="69">
        <v>0.78728328028459083</v>
      </c>
      <c r="C24" s="70">
        <v>0.77991476144038718</v>
      </c>
      <c r="D24" s="71">
        <v>0.79250425458407447</v>
      </c>
      <c r="E24" s="69">
        <v>0.70980038394050582</v>
      </c>
      <c r="F24" s="70">
        <v>0.74628095442335041</v>
      </c>
      <c r="G24" s="71">
        <v>0.67512151157176425</v>
      </c>
      <c r="H24" s="69">
        <v>0.76060956148808134</v>
      </c>
      <c r="I24" s="70">
        <v>0.72434688356135146</v>
      </c>
      <c r="J24" s="71">
        <v>0.79502361031240143</v>
      </c>
    </row>
    <row r="25" spans="1:10" x14ac:dyDescent="0.2">
      <c r="A25" s="50">
        <v>33</v>
      </c>
      <c r="B25" s="69">
        <v>0.80129563752106336</v>
      </c>
      <c r="C25" s="70">
        <v>0.80377072272185501</v>
      </c>
      <c r="D25" s="71">
        <v>0.79954191245153616</v>
      </c>
      <c r="E25" s="69">
        <v>0.73923948976617038</v>
      </c>
      <c r="F25" s="70">
        <v>0.7813381791914038</v>
      </c>
      <c r="G25" s="71">
        <v>0.6992199654510145</v>
      </c>
      <c r="H25" s="69">
        <v>0.79010272947903848</v>
      </c>
      <c r="I25" s="70">
        <v>0.75950123326135743</v>
      </c>
      <c r="J25" s="71">
        <v>0.81914419704688868</v>
      </c>
    </row>
    <row r="26" spans="1:10" x14ac:dyDescent="0.2">
      <c r="A26" s="50">
        <v>34</v>
      </c>
      <c r="B26" s="69">
        <v>0.82502153154839908</v>
      </c>
      <c r="C26" s="70">
        <v>0.80947737205186554</v>
      </c>
      <c r="D26" s="71">
        <v>0.8360353674297194</v>
      </c>
      <c r="E26" s="69">
        <v>0.76548275843101454</v>
      </c>
      <c r="F26" s="70">
        <v>0.82438655500124147</v>
      </c>
      <c r="G26" s="71">
        <v>0.70948809562129167</v>
      </c>
      <c r="H26" s="69">
        <v>0.814783569932511</v>
      </c>
      <c r="I26" s="70">
        <v>0.79294011214570392</v>
      </c>
      <c r="J26" s="71">
        <v>0.83551347367227446</v>
      </c>
    </row>
    <row r="27" spans="1:10" x14ac:dyDescent="0.2">
      <c r="A27" s="50">
        <v>35</v>
      </c>
      <c r="B27" s="69">
        <v>0.8391162703613555</v>
      </c>
      <c r="C27" s="70">
        <v>0.83564488749232502</v>
      </c>
      <c r="D27" s="71">
        <v>0.84157592353264832</v>
      </c>
      <c r="E27" s="69">
        <v>0.77356861148851208</v>
      </c>
      <c r="F27" s="70">
        <v>0.84097835165579349</v>
      </c>
      <c r="G27" s="71">
        <v>0.70948809562129167</v>
      </c>
      <c r="H27" s="69">
        <v>0.82597493267728306</v>
      </c>
      <c r="I27" s="70">
        <v>0.80390717681297941</v>
      </c>
      <c r="J27" s="71">
        <v>0.84691770003968814</v>
      </c>
    </row>
    <row r="28" spans="1:10" x14ac:dyDescent="0.2">
      <c r="A28" s="50">
        <v>36</v>
      </c>
      <c r="B28" s="69">
        <v>0.85141359296011976</v>
      </c>
      <c r="C28" s="70">
        <v>0.85691840936179442</v>
      </c>
      <c r="D28" s="71">
        <v>0.84751314762447061</v>
      </c>
      <c r="E28" s="69">
        <v>0.80743568446471103</v>
      </c>
      <c r="F28" s="70">
        <v>0.85240073139348504</v>
      </c>
      <c r="G28" s="71">
        <v>0.76469136597246812</v>
      </c>
      <c r="H28" s="69">
        <v>0.84186226270820164</v>
      </c>
      <c r="I28" s="70">
        <v>0.81864657033857069</v>
      </c>
      <c r="J28" s="71">
        <v>0.86389444610936084</v>
      </c>
    </row>
    <row r="29" spans="1:10" x14ac:dyDescent="0.2">
      <c r="A29" s="50">
        <v>37</v>
      </c>
      <c r="B29" s="69">
        <v>0.85847594083504952</v>
      </c>
      <c r="C29" s="70">
        <v>0.86999313757359054</v>
      </c>
      <c r="D29" s="71">
        <v>0.85031541502987806</v>
      </c>
      <c r="E29" s="69">
        <v>0.82531257047618523</v>
      </c>
      <c r="F29" s="70">
        <v>0.87542608185286341</v>
      </c>
      <c r="G29" s="71">
        <v>0.77767405929120936</v>
      </c>
      <c r="H29" s="69">
        <v>0.85248013564280722</v>
      </c>
      <c r="I29" s="70">
        <v>0.81979875222968523</v>
      </c>
      <c r="J29" s="71">
        <v>0.88349546017835312</v>
      </c>
    </row>
    <row r="30" spans="1:10" x14ac:dyDescent="0.2">
      <c r="A30" s="50">
        <v>38</v>
      </c>
      <c r="B30" s="69">
        <v>0.88156524995319219</v>
      </c>
      <c r="C30" s="70">
        <v>0.89989886950554421</v>
      </c>
      <c r="D30" s="71">
        <v>0.86857493826054688</v>
      </c>
      <c r="E30" s="69">
        <v>0.82827188268362306</v>
      </c>
      <c r="F30" s="70">
        <v>0.88149845368969948</v>
      </c>
      <c r="G30" s="71">
        <v>0.77767405929120936</v>
      </c>
      <c r="H30" s="69"/>
      <c r="I30" s="70"/>
      <c r="J30" s="71"/>
    </row>
    <row r="31" spans="1:10" x14ac:dyDescent="0.2">
      <c r="A31" s="50">
        <v>39</v>
      </c>
      <c r="B31" s="69">
        <v>0.89891031642014596</v>
      </c>
      <c r="C31" s="70">
        <v>0.92689709972189127</v>
      </c>
      <c r="D31" s="71">
        <v>0.87908024209543068</v>
      </c>
      <c r="E31" s="69">
        <v>0.84419606268461311</v>
      </c>
      <c r="F31" s="70">
        <v>0.88997494300097058</v>
      </c>
      <c r="G31" s="71">
        <v>0.80067810431218556</v>
      </c>
      <c r="H31" s="69"/>
      <c r="I31" s="70"/>
      <c r="J31" s="71"/>
    </row>
    <row r="32" spans="1:10" x14ac:dyDescent="0.2">
      <c r="A32" s="50">
        <v>40</v>
      </c>
      <c r="B32" s="69">
        <v>0.91099045122636202</v>
      </c>
      <c r="C32" s="70">
        <v>0.92689709972189127</v>
      </c>
      <c r="D32" s="71">
        <v>0.89971977325945929</v>
      </c>
      <c r="E32" s="69">
        <v>0.85925115099643001</v>
      </c>
      <c r="F32" s="70">
        <v>0.88997494300097058</v>
      </c>
      <c r="G32" s="71">
        <v>0.83004474200920597</v>
      </c>
      <c r="H32" s="69"/>
      <c r="I32" s="70"/>
      <c r="J32" s="71"/>
    </row>
    <row r="33" spans="1:10" x14ac:dyDescent="0.2">
      <c r="A33" s="50">
        <v>41</v>
      </c>
      <c r="B33" s="69">
        <v>0.91302003370155393</v>
      </c>
      <c r="C33" s="70">
        <v>0.93179109329288123</v>
      </c>
      <c r="D33" s="71">
        <v>0.89971977325945929</v>
      </c>
      <c r="E33" s="69">
        <v>0.87633045286277689</v>
      </c>
      <c r="F33" s="70">
        <v>0.91029142870042201</v>
      </c>
      <c r="G33" s="71">
        <v>0.84404673769594751</v>
      </c>
      <c r="H33" s="69"/>
      <c r="I33" s="70"/>
      <c r="J33" s="71"/>
    </row>
    <row r="34" spans="1:10" x14ac:dyDescent="0.2">
      <c r="A34" s="50">
        <v>42</v>
      </c>
      <c r="B34" s="69">
        <v>0.91302003370155393</v>
      </c>
      <c r="C34" s="70">
        <v>0.93179109329288123</v>
      </c>
      <c r="D34" s="71">
        <v>0.89971977325945929</v>
      </c>
      <c r="E34" s="69">
        <v>0.88194104478022417</v>
      </c>
      <c r="F34" s="70">
        <v>0.91997562021716051</v>
      </c>
      <c r="G34" s="71">
        <v>0.84578491647085341</v>
      </c>
      <c r="H34" s="69"/>
      <c r="I34" s="70"/>
      <c r="J34" s="71"/>
    </row>
    <row r="35" spans="1:10" x14ac:dyDescent="0.2">
      <c r="A35" s="50">
        <v>43</v>
      </c>
      <c r="B35" s="69">
        <v>0.92469574985957681</v>
      </c>
      <c r="C35" s="70">
        <v>0.93179109329288123</v>
      </c>
      <c r="D35" s="71">
        <v>0.91966833437831896</v>
      </c>
      <c r="E35" s="69">
        <v>0.88194104478022417</v>
      </c>
      <c r="F35" s="70">
        <v>0.91997562021716051</v>
      </c>
      <c r="G35" s="71">
        <v>0.84578491647085341</v>
      </c>
      <c r="H35" s="69"/>
      <c r="I35" s="70"/>
      <c r="J35" s="71"/>
    </row>
    <row r="36" spans="1:10" x14ac:dyDescent="0.2">
      <c r="A36" s="50">
        <v>44</v>
      </c>
      <c r="B36" s="69">
        <v>0.92630593521812388</v>
      </c>
      <c r="C36" s="70">
        <v>0.93567378191931239</v>
      </c>
      <c r="D36" s="71">
        <v>0.91966833437831896</v>
      </c>
      <c r="E36" s="69">
        <v>0.90314578187998817</v>
      </c>
      <c r="F36" s="70">
        <v>0.9454050881509739</v>
      </c>
      <c r="G36" s="71">
        <v>0.86297357324492241</v>
      </c>
      <c r="H36" s="69"/>
      <c r="I36" s="70"/>
      <c r="J36" s="71"/>
    </row>
    <row r="37" spans="1:10" x14ac:dyDescent="0.2">
      <c r="A37" s="50">
        <v>45</v>
      </c>
      <c r="B37" s="69">
        <v>0.92961617674592767</v>
      </c>
      <c r="C37" s="70">
        <v>0.93567378191931239</v>
      </c>
      <c r="D37" s="71">
        <v>0.92532405215544278</v>
      </c>
      <c r="E37" s="69">
        <v>0.90432840664690106</v>
      </c>
      <c r="F37" s="70">
        <v>0.94783177949840836</v>
      </c>
      <c r="G37" s="71">
        <v>0.86297357324492241</v>
      </c>
      <c r="H37" s="69"/>
      <c r="I37" s="70"/>
      <c r="J37" s="71"/>
    </row>
    <row r="38" spans="1:10" x14ac:dyDescent="0.2">
      <c r="A38" s="50">
        <v>48</v>
      </c>
      <c r="B38" s="69">
        <v>0.92961617674592767</v>
      </c>
      <c r="C38" s="70">
        <v>0.93567378191931239</v>
      </c>
      <c r="D38" s="71">
        <v>0.92532405215544278</v>
      </c>
      <c r="E38" s="69"/>
      <c r="F38" s="70"/>
      <c r="G38" s="71"/>
      <c r="H38" s="69"/>
      <c r="I38" s="70"/>
      <c r="J38" s="71"/>
    </row>
    <row r="39" spans="1:10" x14ac:dyDescent="0.2">
      <c r="A39" s="50">
        <v>53</v>
      </c>
      <c r="B39" s="69">
        <v>0.9310241527803782</v>
      </c>
      <c r="C39" s="70">
        <v>0.93567378191931239</v>
      </c>
      <c r="D39" s="71">
        <v>0.92772965157195697</v>
      </c>
      <c r="E39" s="69"/>
      <c r="F39" s="70"/>
      <c r="G39" s="71"/>
      <c r="H39" s="69"/>
      <c r="I39" s="70"/>
      <c r="J39" s="71"/>
    </row>
    <row r="40" spans="1:10" x14ac:dyDescent="0.2">
      <c r="A40" s="50">
        <v>59</v>
      </c>
      <c r="B40" s="69">
        <v>0.93196030705860322</v>
      </c>
      <c r="C40" s="70">
        <v>0.93567378191931239</v>
      </c>
      <c r="D40" s="71">
        <v>0.92932911926910733</v>
      </c>
      <c r="E40" s="69"/>
      <c r="F40" s="70"/>
      <c r="G40" s="71"/>
      <c r="H40" s="69"/>
      <c r="I40" s="70"/>
      <c r="J40" s="71"/>
    </row>
    <row r="41" spans="1:10" x14ac:dyDescent="0.2">
      <c r="A41" s="50">
        <v>62</v>
      </c>
      <c r="B41" s="69">
        <v>0.93819134993446918</v>
      </c>
      <c r="C41" s="70">
        <v>0.93567378191931239</v>
      </c>
      <c r="D41" s="71">
        <v>0.93997517626134031</v>
      </c>
      <c r="E41" s="69"/>
      <c r="F41" s="70"/>
      <c r="G41" s="71"/>
      <c r="H41" s="69"/>
      <c r="I41" s="70"/>
      <c r="J41" s="71"/>
    </row>
    <row r="42" spans="1:10" x14ac:dyDescent="0.2">
      <c r="A42" s="50">
        <v>66</v>
      </c>
      <c r="B42" s="69">
        <v>0.94024340011233853</v>
      </c>
      <c r="C42" s="70">
        <v>0.93567378191931239</v>
      </c>
      <c r="D42" s="71">
        <v>0.94348120945349401</v>
      </c>
      <c r="E42" s="69">
        <v>0.90525800471949769</v>
      </c>
      <c r="F42" s="70">
        <v>0.94783177949840836</v>
      </c>
      <c r="G42" s="71">
        <v>0.86478685851010195</v>
      </c>
      <c r="H42" s="69">
        <v>0.85923734166694365</v>
      </c>
      <c r="I42" s="70">
        <v>0.83367614300710924</v>
      </c>
      <c r="J42" s="71">
        <v>0.88349546017835312</v>
      </c>
    </row>
    <row r="43" spans="1:10" x14ac:dyDescent="0.2">
      <c r="A43" s="81" t="s">
        <v>114</v>
      </c>
      <c r="B43" s="77">
        <v>5.9756599887661466E-2</v>
      </c>
      <c r="C43" s="78">
        <v>6.4326218080687614E-2</v>
      </c>
      <c r="D43" s="79">
        <v>5.6518790546506215E-2</v>
      </c>
      <c r="E43" s="77">
        <v>9.4741995280502089E-2</v>
      </c>
      <c r="F43" s="78">
        <v>5.2168220501591422E-2</v>
      </c>
      <c r="G43" s="79">
        <v>0.13521314148989827</v>
      </c>
      <c r="H43" s="77">
        <v>0.14076265833305635</v>
      </c>
      <c r="I43" s="78">
        <v>0.16632385699289065</v>
      </c>
      <c r="J43" s="79">
        <v>0.11650453982164688</v>
      </c>
    </row>
    <row r="44" spans="1:10" ht="22.2" customHeight="1" x14ac:dyDescent="0.2">
      <c r="A44" s="232" t="s">
        <v>27</v>
      </c>
      <c r="B44" s="232"/>
      <c r="C44" s="232"/>
      <c r="D44" s="232"/>
      <c r="E44" s="232"/>
      <c r="F44" s="232"/>
      <c r="G44" s="232"/>
      <c r="H44" s="232"/>
      <c r="I44" s="232"/>
      <c r="J44" s="232"/>
    </row>
    <row r="45" spans="1:10" x14ac:dyDescent="0.2">
      <c r="B45" s="4"/>
      <c r="C45" s="4"/>
      <c r="D45" s="4"/>
      <c r="E45" s="4"/>
      <c r="F45" s="4"/>
      <c r="G45" s="4"/>
      <c r="H45" s="4"/>
      <c r="I45" s="4"/>
      <c r="J45" s="4"/>
    </row>
  </sheetData>
  <mergeCells count="6">
    <mergeCell ref="A44:J44"/>
    <mergeCell ref="A1:J1"/>
    <mergeCell ref="A2:A3"/>
    <mergeCell ref="B2:D2"/>
    <mergeCell ref="E2:G2"/>
    <mergeCell ref="H2:J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5" tint="0.59999389629810485"/>
  </sheetPr>
  <dimension ref="A1:M46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30.6" customHeight="1" x14ac:dyDescent="0.25">
      <c r="A1" s="198" t="s">
        <v>408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14.4" customHeight="1" x14ac:dyDescent="0.2">
      <c r="A2" s="222" t="s">
        <v>116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3" ht="102.6" x14ac:dyDescent="0.2">
      <c r="A3" s="222"/>
      <c r="B3" s="40" t="s">
        <v>1</v>
      </c>
      <c r="C3" s="35" t="s">
        <v>29</v>
      </c>
      <c r="D3" s="35" t="s">
        <v>30</v>
      </c>
      <c r="E3" s="35" t="s">
        <v>31</v>
      </c>
      <c r="F3" s="40" t="s">
        <v>1</v>
      </c>
      <c r="G3" s="35" t="s">
        <v>29</v>
      </c>
      <c r="H3" s="35" t="s">
        <v>30</v>
      </c>
      <c r="I3" s="35" t="s">
        <v>31</v>
      </c>
      <c r="J3" s="40" t="s">
        <v>1</v>
      </c>
      <c r="K3" s="35" t="s">
        <v>29</v>
      </c>
      <c r="L3" s="35" t="s">
        <v>30</v>
      </c>
      <c r="M3" s="35" t="s">
        <v>31</v>
      </c>
    </row>
    <row r="4" spans="1:13" x14ac:dyDescent="0.2">
      <c r="A4" s="82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3" x14ac:dyDescent="0.2">
      <c r="A5" s="83">
        <v>13</v>
      </c>
      <c r="B5" s="69">
        <v>0</v>
      </c>
      <c r="C5" s="70">
        <v>0</v>
      </c>
      <c r="D5" s="70">
        <v>0</v>
      </c>
      <c r="E5" s="71">
        <v>0</v>
      </c>
      <c r="F5" s="69">
        <v>1.4961578446526108E-3</v>
      </c>
      <c r="G5" s="70">
        <v>7.965094146241471E-3</v>
      </c>
      <c r="H5" s="70">
        <v>0</v>
      </c>
      <c r="I5" s="71">
        <v>0</v>
      </c>
      <c r="J5" s="69">
        <v>0</v>
      </c>
      <c r="K5" s="70">
        <v>0</v>
      </c>
      <c r="L5" s="70">
        <v>0</v>
      </c>
      <c r="M5" s="71">
        <v>0</v>
      </c>
    </row>
    <row r="6" spans="1:13" x14ac:dyDescent="0.2">
      <c r="A6" s="83">
        <v>14</v>
      </c>
      <c r="B6" s="69">
        <v>1.0260250889346562E-2</v>
      </c>
      <c r="C6" s="70">
        <v>8.9448523976147064E-3</v>
      </c>
      <c r="D6" s="70">
        <v>2.2870250505325793E-2</v>
      </c>
      <c r="E6" s="71">
        <v>0</v>
      </c>
      <c r="F6" s="69">
        <v>1.4961578446526108E-3</v>
      </c>
      <c r="G6" s="70">
        <v>7.965094146241471E-3</v>
      </c>
      <c r="H6" s="70">
        <v>0</v>
      </c>
      <c r="I6" s="71">
        <v>0</v>
      </c>
      <c r="J6" s="69">
        <v>7.8127597327038801E-4</v>
      </c>
      <c r="K6" s="70">
        <v>0</v>
      </c>
      <c r="L6" s="70">
        <v>2.0461694184742978E-3</v>
      </c>
      <c r="M6" s="71">
        <v>0</v>
      </c>
    </row>
    <row r="7" spans="1:13" x14ac:dyDescent="0.2">
      <c r="A7" s="83">
        <v>15</v>
      </c>
      <c r="B7" s="69">
        <v>1.2679273544280095E-2</v>
      </c>
      <c r="C7" s="70">
        <v>8.9448523976147064E-3</v>
      </c>
      <c r="D7" s="70">
        <v>3.0205991233449161E-2</v>
      </c>
      <c r="E7" s="71">
        <v>0</v>
      </c>
      <c r="F7" s="69">
        <v>1.4961578446526108E-3</v>
      </c>
      <c r="G7" s="70">
        <v>7.965094146241471E-3</v>
      </c>
      <c r="H7" s="70">
        <v>0</v>
      </c>
      <c r="I7" s="71">
        <v>0</v>
      </c>
      <c r="J7" s="69">
        <v>1.2076531799594401E-2</v>
      </c>
      <c r="K7" s="70">
        <v>3.0953658972982644E-2</v>
      </c>
      <c r="L7" s="70">
        <v>2.0331087626116958E-2</v>
      </c>
      <c r="M7" s="71">
        <v>0</v>
      </c>
    </row>
    <row r="8" spans="1:13" x14ac:dyDescent="0.2">
      <c r="A8" s="83">
        <v>16</v>
      </c>
      <c r="B8" s="69">
        <v>1.7127878674405538E-2</v>
      </c>
      <c r="C8" s="70">
        <v>2.3581883593711502E-2</v>
      </c>
      <c r="D8" s="70">
        <v>3.0205991233449161E-2</v>
      </c>
      <c r="E8" s="71">
        <v>0</v>
      </c>
      <c r="F8" s="69">
        <v>1.0451102591323385E-2</v>
      </c>
      <c r="G8" s="70">
        <v>5.563852528624557E-2</v>
      </c>
      <c r="H8" s="70">
        <v>0</v>
      </c>
      <c r="I8" s="71">
        <v>0</v>
      </c>
      <c r="J8" s="69">
        <v>1.9864357192725821E-2</v>
      </c>
      <c r="K8" s="70">
        <v>3.5814397328084932E-2</v>
      </c>
      <c r="L8" s="70">
        <v>3.5252886949139625E-2</v>
      </c>
      <c r="M8" s="71">
        <v>2.9509021949504855E-3</v>
      </c>
    </row>
    <row r="9" spans="1:13" x14ac:dyDescent="0.2">
      <c r="A9" s="83">
        <v>17</v>
      </c>
      <c r="B9" s="69">
        <v>3.6824564688260619E-2</v>
      </c>
      <c r="C9" s="70">
        <v>8.4544872110788039E-2</v>
      </c>
      <c r="D9" s="70">
        <v>3.3748949603688308E-2</v>
      </c>
      <c r="E9" s="71">
        <v>0</v>
      </c>
      <c r="F9" s="69">
        <v>1.4697550591587413E-2</v>
      </c>
      <c r="G9" s="70">
        <v>6.6151278221909859E-2</v>
      </c>
      <c r="H9" s="70">
        <v>6.0528784148200258E-3</v>
      </c>
      <c r="I9" s="71">
        <v>0</v>
      </c>
      <c r="J9" s="69">
        <v>2.4880315170052195E-2</v>
      </c>
      <c r="K9" s="70">
        <v>3.9333214051410513E-2</v>
      </c>
      <c r="L9" s="70">
        <v>4.710543214445085E-2</v>
      </c>
      <c r="M9" s="71">
        <v>2.9509021949504855E-3</v>
      </c>
    </row>
    <row r="10" spans="1:13" x14ac:dyDescent="0.2">
      <c r="A10" s="83">
        <v>18</v>
      </c>
      <c r="B10" s="69">
        <v>6.1231979030144157E-2</v>
      </c>
      <c r="C10" s="70">
        <v>0.11418855650288305</v>
      </c>
      <c r="D10" s="70">
        <v>5.9526242874338532E-2</v>
      </c>
      <c r="E10" s="71">
        <v>1.88297350343474E-2</v>
      </c>
      <c r="F10" s="69">
        <v>4.5748326448440312E-2</v>
      </c>
      <c r="G10" s="70">
        <v>0.14946264897947231</v>
      </c>
      <c r="H10" s="70">
        <v>2.1807949349278932E-2</v>
      </c>
      <c r="I10" s="71">
        <v>2.1720516759424817E-2</v>
      </c>
      <c r="J10" s="69">
        <v>5.6318361647661158E-2</v>
      </c>
      <c r="K10" s="70">
        <v>0.19186497286336257</v>
      </c>
      <c r="L10" s="70">
        <v>6.6108686424536614E-2</v>
      </c>
      <c r="M10" s="71">
        <v>9.0610055633185485E-3</v>
      </c>
    </row>
    <row r="11" spans="1:13" x14ac:dyDescent="0.2">
      <c r="A11" s="83">
        <v>19</v>
      </c>
      <c r="B11" s="69">
        <v>0.10415278037820633</v>
      </c>
      <c r="C11" s="70">
        <v>0.18032625301857969</v>
      </c>
      <c r="D11" s="70">
        <v>0.10279121528014354</v>
      </c>
      <c r="E11" s="71">
        <v>4.2177788681714096E-2</v>
      </c>
      <c r="F11" s="69">
        <v>7.1744068999279431E-2</v>
      </c>
      <c r="G11" s="70">
        <v>0.2042812381036048</v>
      </c>
      <c r="H11" s="70">
        <v>4.8027318560206353E-2</v>
      </c>
      <c r="I11" s="71">
        <v>3.5130574932634925E-2</v>
      </c>
      <c r="J11" s="69">
        <v>8.527544133781044E-2</v>
      </c>
      <c r="K11" s="70">
        <v>0.30658436213991769</v>
      </c>
      <c r="L11" s="70">
        <v>8.8638317787524901E-2</v>
      </c>
      <c r="M11" s="71">
        <v>1.8182764995356669E-2</v>
      </c>
    </row>
    <row r="12" spans="1:13" x14ac:dyDescent="0.2">
      <c r="A12" s="141">
        <v>20</v>
      </c>
      <c r="B12" s="138">
        <v>0.15635274293203522</v>
      </c>
      <c r="C12" s="139">
        <v>0.21309940367650684</v>
      </c>
      <c r="D12" s="139">
        <v>0.19888260543707842</v>
      </c>
      <c r="E12" s="140">
        <v>7.098462544978737E-2</v>
      </c>
      <c r="F12" s="138">
        <v>0.12100176568627991</v>
      </c>
      <c r="G12" s="139">
        <v>0.27221880582154678</v>
      </c>
      <c r="H12" s="139">
        <v>0.13602122171415171</v>
      </c>
      <c r="I12" s="140">
        <v>4.3075877005212933E-2</v>
      </c>
      <c r="J12" s="138">
        <v>0.13016556401476115</v>
      </c>
      <c r="K12" s="139">
        <v>0.41706924315619964</v>
      </c>
      <c r="L12" s="139">
        <v>0.14895678011297467</v>
      </c>
      <c r="M12" s="140">
        <v>3.1678802975203743E-2</v>
      </c>
    </row>
    <row r="13" spans="1:13" x14ac:dyDescent="0.2">
      <c r="A13" s="83">
        <v>21</v>
      </c>
      <c r="B13" s="69">
        <v>0.23946077513574238</v>
      </c>
      <c r="C13" s="70">
        <v>0.31989552018136119</v>
      </c>
      <c r="D13" s="70">
        <v>0.25770479889168996</v>
      </c>
      <c r="E13" s="71">
        <v>0.15630111220150472</v>
      </c>
      <c r="F13" s="69">
        <v>0.14837265331492472</v>
      </c>
      <c r="G13" s="70">
        <v>0.27936396380567519</v>
      </c>
      <c r="H13" s="70">
        <v>0.18752198381990853</v>
      </c>
      <c r="I13" s="71">
        <v>5.8412450577954633E-2</v>
      </c>
      <c r="J13" s="69">
        <v>0.16198178130921909</v>
      </c>
      <c r="K13" s="70">
        <v>0.43851016878392074</v>
      </c>
      <c r="L13" s="70">
        <v>0.19670436117067014</v>
      </c>
      <c r="M13" s="71">
        <v>5.3810569437332388E-2</v>
      </c>
    </row>
    <row r="14" spans="1:13" x14ac:dyDescent="0.2">
      <c r="A14" s="83">
        <v>22</v>
      </c>
      <c r="B14" s="69">
        <v>0.28680022467702676</v>
      </c>
      <c r="C14" s="70">
        <v>0.39741757429402197</v>
      </c>
      <c r="D14" s="70">
        <v>0.29417910108786993</v>
      </c>
      <c r="E14" s="71">
        <v>0.18837912986588157</v>
      </c>
      <c r="F14" s="69">
        <v>0.19855444749421064</v>
      </c>
      <c r="G14" s="70">
        <v>0.39895750973674199</v>
      </c>
      <c r="H14" s="70">
        <v>0.21481123226638527</v>
      </c>
      <c r="I14" s="71">
        <v>9.841597622705181E-2</v>
      </c>
      <c r="J14" s="69">
        <v>0.20570830147278835</v>
      </c>
      <c r="K14" s="70">
        <v>0.49686884952585431</v>
      </c>
      <c r="L14" s="70">
        <v>0.25456306664199657</v>
      </c>
      <c r="M14" s="71">
        <v>8.2009043647315122E-2</v>
      </c>
    </row>
    <row r="15" spans="1:13" x14ac:dyDescent="0.2">
      <c r="A15" s="83">
        <v>23</v>
      </c>
      <c r="B15" s="69">
        <v>0.36606627972289829</v>
      </c>
      <c r="C15" s="70">
        <v>0.49073480853580403</v>
      </c>
      <c r="D15" s="70">
        <v>0.40162612704685335</v>
      </c>
      <c r="E15" s="71">
        <v>0.23061825318940135</v>
      </c>
      <c r="F15" s="69">
        <v>0.26524348318747626</v>
      </c>
      <c r="G15" s="70">
        <v>0.45541597118510063</v>
      </c>
      <c r="H15" s="70">
        <v>0.28693281744635946</v>
      </c>
      <c r="I15" s="71">
        <v>0.16483668689717695</v>
      </c>
      <c r="J15" s="69">
        <v>0.27315984573955254</v>
      </c>
      <c r="K15" s="70">
        <v>0.52385638456491912</v>
      </c>
      <c r="L15" s="70">
        <v>0.34324491994906348</v>
      </c>
      <c r="M15" s="71">
        <v>0.14430779645718156</v>
      </c>
    </row>
    <row r="16" spans="1:13" x14ac:dyDescent="0.2">
      <c r="A16" s="83">
        <v>24</v>
      </c>
      <c r="B16" s="69">
        <v>0.45772701741246952</v>
      </c>
      <c r="C16" s="70">
        <v>0.56594056478241583</v>
      </c>
      <c r="D16" s="70">
        <v>0.48888283254979448</v>
      </c>
      <c r="E16" s="71">
        <v>0.33989614000654234</v>
      </c>
      <c r="F16" s="69">
        <v>0.31354407890032399</v>
      </c>
      <c r="G16" s="70">
        <v>0.53802453951799467</v>
      </c>
      <c r="H16" s="70">
        <v>0.3226052292179622</v>
      </c>
      <c r="I16" s="71">
        <v>0.20923468231383313</v>
      </c>
      <c r="J16" s="69">
        <v>0.33581568536188044</v>
      </c>
      <c r="K16" s="70">
        <v>0.59154887576787729</v>
      </c>
      <c r="L16" s="70">
        <v>0.46077993883259505</v>
      </c>
      <c r="M16" s="71">
        <v>0.16173547765559501</v>
      </c>
    </row>
    <row r="17" spans="1:13" x14ac:dyDescent="0.2">
      <c r="A17" s="83">
        <v>25</v>
      </c>
      <c r="B17" s="69">
        <v>0.53285152593147345</v>
      </c>
      <c r="C17" s="70">
        <v>0.66174658715686752</v>
      </c>
      <c r="D17" s="70">
        <v>0.53373759396788623</v>
      </c>
      <c r="E17" s="71">
        <v>0.42511040235525022</v>
      </c>
      <c r="F17" s="69">
        <v>0.36845637214726157</v>
      </c>
      <c r="G17" s="70">
        <v>0.57679580661219942</v>
      </c>
      <c r="H17" s="70">
        <v>0.37601125571579314</v>
      </c>
      <c r="I17" s="71">
        <v>0.27238157596514645</v>
      </c>
      <c r="J17" s="69">
        <v>0.40927224974234522</v>
      </c>
      <c r="K17" s="70">
        <v>0.65095127333452607</v>
      </c>
      <c r="L17" s="70">
        <v>0.54827544923214222</v>
      </c>
      <c r="M17" s="71">
        <v>0.22808738142146695</v>
      </c>
    </row>
    <row r="18" spans="1:13" x14ac:dyDescent="0.2">
      <c r="A18" s="83">
        <v>26</v>
      </c>
      <c r="B18" s="69">
        <v>0.60173001310615981</v>
      </c>
      <c r="C18" s="70">
        <v>0.68781725888324863</v>
      </c>
      <c r="D18" s="70">
        <v>0.62371965206331903</v>
      </c>
      <c r="E18" s="71">
        <v>0.51050866862937516</v>
      </c>
      <c r="F18" s="69">
        <v>0.43643804421366456</v>
      </c>
      <c r="G18" s="70">
        <v>0.66792585434419749</v>
      </c>
      <c r="H18" s="70">
        <v>0.43186481416344236</v>
      </c>
      <c r="I18" s="71">
        <v>0.34082953486615125</v>
      </c>
      <c r="J18" s="69">
        <v>0.49104857209348718</v>
      </c>
      <c r="K18" s="70">
        <v>0.67862467942983229</v>
      </c>
      <c r="L18" s="70">
        <v>0.60614503858335411</v>
      </c>
      <c r="M18" s="71">
        <v>0.34467405549431951</v>
      </c>
    </row>
    <row r="19" spans="1:13" x14ac:dyDescent="0.2">
      <c r="A19" s="83">
        <v>27</v>
      </c>
      <c r="B19" s="69">
        <v>0.6502153154839917</v>
      </c>
      <c r="C19" s="70">
        <v>0.73313291607116449</v>
      </c>
      <c r="D19" s="70">
        <v>0.69625945356680519</v>
      </c>
      <c r="E19" s="71">
        <v>0.53996974157670918</v>
      </c>
      <c r="F19" s="69">
        <v>0.4972744624557891</v>
      </c>
      <c r="G19" s="70">
        <v>0.67779437172391577</v>
      </c>
      <c r="H19" s="70">
        <v>0.47536346582248795</v>
      </c>
      <c r="I19" s="71">
        <v>0.43847742325417416</v>
      </c>
      <c r="J19" s="69">
        <v>0.56905149772266372</v>
      </c>
      <c r="K19" s="70">
        <v>0.7311683664340668</v>
      </c>
      <c r="L19" s="70">
        <v>0.68005746688579538</v>
      </c>
      <c r="M19" s="71">
        <v>0.43334866645258163</v>
      </c>
    </row>
    <row r="20" spans="1:13" x14ac:dyDescent="0.2">
      <c r="A20" s="83">
        <v>28</v>
      </c>
      <c r="B20" s="69">
        <v>0.69193035012170001</v>
      </c>
      <c r="C20" s="70">
        <v>0.76080528313045181</v>
      </c>
      <c r="D20" s="70">
        <v>0.73661738320728576</v>
      </c>
      <c r="E20" s="71">
        <v>0.59455757278377497</v>
      </c>
      <c r="F20" s="69">
        <v>0.55034406129846702</v>
      </c>
      <c r="G20" s="70">
        <v>0.71313947699786229</v>
      </c>
      <c r="H20" s="70">
        <v>0.56778344471802089</v>
      </c>
      <c r="I20" s="71">
        <v>0.46536049762018689</v>
      </c>
      <c r="J20" s="69">
        <v>0.61525898467369267</v>
      </c>
      <c r="K20" s="70">
        <v>0.7311683664340668</v>
      </c>
      <c r="L20" s="70">
        <v>0.68935230030801375</v>
      </c>
      <c r="M20" s="71">
        <v>0.52243987536777792</v>
      </c>
    </row>
    <row r="21" spans="1:13" x14ac:dyDescent="0.2">
      <c r="A21" s="83">
        <v>29</v>
      </c>
      <c r="B21" s="69">
        <v>0.73280659052611863</v>
      </c>
      <c r="C21" s="70">
        <v>0.82460204031343931</v>
      </c>
      <c r="D21" s="70">
        <v>0.77063886807022319</v>
      </c>
      <c r="E21" s="71">
        <v>0.62258750408897612</v>
      </c>
      <c r="F21" s="69">
        <v>0.5882210573215475</v>
      </c>
      <c r="G21" s="70">
        <v>0.73571700489033354</v>
      </c>
      <c r="H21" s="70">
        <v>0.60782330871145507</v>
      </c>
      <c r="I21" s="71">
        <v>0.50795789367649657</v>
      </c>
      <c r="J21" s="69">
        <v>0.67639382958210048</v>
      </c>
      <c r="K21" s="70">
        <v>0.78111767161686629</v>
      </c>
      <c r="L21" s="70">
        <v>0.70733246987886234</v>
      </c>
      <c r="M21" s="71">
        <v>0.62124302415400245</v>
      </c>
    </row>
    <row r="22" spans="1:13" x14ac:dyDescent="0.2">
      <c r="A22" s="141">
        <v>30</v>
      </c>
      <c r="B22" s="138">
        <v>0.7609810896835798</v>
      </c>
      <c r="C22" s="139">
        <v>0.83694741511014725</v>
      </c>
      <c r="D22" s="139">
        <v>0.78764961050169191</v>
      </c>
      <c r="E22" s="140">
        <v>0.67394504416094214</v>
      </c>
      <c r="F22" s="138">
        <v>0.63510250331409968</v>
      </c>
      <c r="G22" s="139">
        <v>0.77243843157925562</v>
      </c>
      <c r="H22" s="139">
        <v>0.63748680970805494</v>
      </c>
      <c r="I22" s="140">
        <v>0.57400085622906649</v>
      </c>
      <c r="J22" s="138">
        <v>0.71279796535789086</v>
      </c>
      <c r="K22" s="139">
        <v>0.84621578099838957</v>
      </c>
      <c r="L22" s="139">
        <v>0.71819458200459296</v>
      </c>
      <c r="M22" s="140">
        <v>0.66966385752349877</v>
      </c>
    </row>
    <row r="23" spans="1:13" x14ac:dyDescent="0.2">
      <c r="A23" s="83">
        <v>31</v>
      </c>
      <c r="B23" s="69">
        <v>0.7758097734506646</v>
      </c>
      <c r="C23" s="70">
        <v>0.85099305110640178</v>
      </c>
      <c r="D23" s="70">
        <v>0.80756739569848512</v>
      </c>
      <c r="E23" s="71">
        <v>0.68484216552175337</v>
      </c>
      <c r="F23" s="69">
        <v>0.67511922507824584</v>
      </c>
      <c r="G23" s="70">
        <v>0.77243843157925562</v>
      </c>
      <c r="H23" s="70">
        <v>0.67378942431703603</v>
      </c>
      <c r="I23" s="71">
        <v>0.6344153718300638</v>
      </c>
      <c r="J23" s="69">
        <v>0.73170235047707699</v>
      </c>
      <c r="K23" s="70">
        <v>0.85191149281326406</v>
      </c>
      <c r="L23" s="70">
        <v>0.74317308634181911</v>
      </c>
      <c r="M23" s="71">
        <v>0.68756889054756598</v>
      </c>
    </row>
    <row r="24" spans="1:13" x14ac:dyDescent="0.2">
      <c r="A24" s="83">
        <v>32</v>
      </c>
      <c r="B24" s="69">
        <v>0.78728328028459083</v>
      </c>
      <c r="C24" s="70">
        <v>0.86903060470159177</v>
      </c>
      <c r="D24" s="70">
        <v>0.81569803093275184</v>
      </c>
      <c r="E24" s="71">
        <v>0.69387880274779201</v>
      </c>
      <c r="F24" s="69">
        <v>0.70980038394050582</v>
      </c>
      <c r="G24" s="70">
        <v>0.79132624674221796</v>
      </c>
      <c r="H24" s="70">
        <v>0.70562199554461258</v>
      </c>
      <c r="I24" s="71">
        <v>0.67833488629781669</v>
      </c>
      <c r="J24" s="69">
        <v>0.76060956148808134</v>
      </c>
      <c r="K24" s="70">
        <v>0.88322299755472045</v>
      </c>
      <c r="L24" s="70">
        <v>0.7733649691442005</v>
      </c>
      <c r="M24" s="71">
        <v>0.71475190723752158</v>
      </c>
    </row>
    <row r="25" spans="1:13" x14ac:dyDescent="0.2">
      <c r="A25" s="83">
        <v>33</v>
      </c>
      <c r="B25" s="69">
        <v>0.80129563752106336</v>
      </c>
      <c r="C25" s="70">
        <v>0.86903060470159177</v>
      </c>
      <c r="D25" s="70">
        <v>0.8446776134995797</v>
      </c>
      <c r="E25" s="71">
        <v>0.70604350670592086</v>
      </c>
      <c r="F25" s="69">
        <v>0.73923948976617038</v>
      </c>
      <c r="G25" s="70">
        <v>0.82998038009897801</v>
      </c>
      <c r="H25" s="70">
        <v>0.72177277523742533</v>
      </c>
      <c r="I25" s="71">
        <v>0.71522828577904263</v>
      </c>
      <c r="J25" s="69">
        <v>0.79010272947903848</v>
      </c>
      <c r="K25" s="70">
        <v>0.89679131627601827</v>
      </c>
      <c r="L25" s="70">
        <v>0.8158556362171987</v>
      </c>
      <c r="M25" s="71">
        <v>0.73851534903097582</v>
      </c>
    </row>
    <row r="26" spans="1:13" x14ac:dyDescent="0.2">
      <c r="A26" s="83">
        <v>34</v>
      </c>
      <c r="B26" s="69">
        <v>0.82502153154839908</v>
      </c>
      <c r="C26" s="70">
        <v>0.87314572963382775</v>
      </c>
      <c r="D26" s="70">
        <v>0.87170402670845526</v>
      </c>
      <c r="E26" s="71">
        <v>0.74306918547595679</v>
      </c>
      <c r="F26" s="69">
        <v>0.76548275843101454</v>
      </c>
      <c r="G26" s="70">
        <v>0.88415473366716446</v>
      </c>
      <c r="H26" s="70">
        <v>0.72929124164614856</v>
      </c>
      <c r="I26" s="71">
        <v>0.7455488680148078</v>
      </c>
      <c r="J26" s="69">
        <v>0.814783569932511</v>
      </c>
      <c r="K26" s="70">
        <v>0.89679131627601827</v>
      </c>
      <c r="L26" s="70">
        <v>0.82705514861937979</v>
      </c>
      <c r="M26" s="71">
        <v>0.78112984837570199</v>
      </c>
    </row>
    <row r="27" spans="1:13" x14ac:dyDescent="0.2">
      <c r="A27" s="83">
        <v>35</v>
      </c>
      <c r="B27" s="69">
        <v>0.8391162703613555</v>
      </c>
      <c r="C27" s="70">
        <v>0.87642304469962051</v>
      </c>
      <c r="D27" s="70">
        <v>0.88380913447343901</v>
      </c>
      <c r="E27" s="71">
        <v>0.76793016028786387</v>
      </c>
      <c r="F27" s="69">
        <v>0.77356861148851208</v>
      </c>
      <c r="G27" s="70">
        <v>0.8958973908459984</v>
      </c>
      <c r="H27" s="70">
        <v>0.73442079962480955</v>
      </c>
      <c r="I27" s="71">
        <v>0.75460223123221448</v>
      </c>
      <c r="J27" s="69">
        <v>0.82597493267728306</v>
      </c>
      <c r="K27" s="70">
        <v>0.89679131627601827</v>
      </c>
      <c r="L27" s="70">
        <v>0.83416232218461228</v>
      </c>
      <c r="M27" s="71">
        <v>0.79883526154540485</v>
      </c>
    </row>
    <row r="28" spans="1:13" x14ac:dyDescent="0.2">
      <c r="A28" s="83">
        <v>36</v>
      </c>
      <c r="B28" s="69">
        <v>0.85141359296011976</v>
      </c>
      <c r="C28" s="70">
        <v>0.87642304469962051</v>
      </c>
      <c r="D28" s="70">
        <v>0.88878290295473628</v>
      </c>
      <c r="E28" s="71">
        <v>0.79702322538436365</v>
      </c>
      <c r="F28" s="69">
        <v>0.80743568446471103</v>
      </c>
      <c r="G28" s="70">
        <v>0.91004128964244924</v>
      </c>
      <c r="H28" s="70">
        <v>0.7712217141517177</v>
      </c>
      <c r="I28" s="71">
        <v>0.79442947442645262</v>
      </c>
      <c r="J28" s="69">
        <v>0.84186226270820164</v>
      </c>
      <c r="K28" s="70">
        <v>0.89679131627601827</v>
      </c>
      <c r="L28" s="70">
        <v>0.84837666931507738</v>
      </c>
      <c r="M28" s="71">
        <v>0.82068061691214123</v>
      </c>
    </row>
    <row r="29" spans="1:13" x14ac:dyDescent="0.2">
      <c r="A29" s="83">
        <v>37</v>
      </c>
      <c r="B29" s="69">
        <v>0.85847594083504952</v>
      </c>
      <c r="C29" s="70">
        <v>0.89426346656152977</v>
      </c>
      <c r="D29" s="70">
        <v>0.89375667143603355</v>
      </c>
      <c r="E29" s="71">
        <v>0.79702322538436365</v>
      </c>
      <c r="F29" s="69">
        <v>0.82531257047618523</v>
      </c>
      <c r="G29" s="70">
        <v>0.91004128964244924</v>
      </c>
      <c r="H29" s="70">
        <v>0.78765095556337206</v>
      </c>
      <c r="I29" s="71">
        <v>0.82123699916895432</v>
      </c>
      <c r="J29" s="69">
        <v>0.85248013564280722</v>
      </c>
      <c r="K29" s="70">
        <v>0.89679131627601827</v>
      </c>
      <c r="L29" s="70">
        <v>0.86178560933401538</v>
      </c>
      <c r="M29" s="71">
        <v>0.83216309810013978</v>
      </c>
    </row>
    <row r="30" spans="1:13" x14ac:dyDescent="0.2">
      <c r="A30" s="83">
        <v>38</v>
      </c>
      <c r="B30" s="69">
        <v>0.88156524995319219</v>
      </c>
      <c r="C30" s="70">
        <v>0.89924104282686912</v>
      </c>
      <c r="D30" s="70">
        <v>0.91819399968204207</v>
      </c>
      <c r="E30" s="71">
        <v>0.83392623487078821</v>
      </c>
      <c r="F30" s="69">
        <v>0.82827188268362306</v>
      </c>
      <c r="G30" s="70">
        <v>0.91004128964244924</v>
      </c>
      <c r="H30" s="70">
        <v>0.79194512838550835</v>
      </c>
      <c r="I30" s="71">
        <v>0.82432194212898857</v>
      </c>
      <c r="J30" s="69"/>
      <c r="K30" s="70"/>
      <c r="L30" s="70"/>
      <c r="M30" s="71"/>
    </row>
    <row r="31" spans="1:13" x14ac:dyDescent="0.2">
      <c r="A31" s="83">
        <v>39</v>
      </c>
      <c r="B31" s="69">
        <v>0.89891031642014596</v>
      </c>
      <c r="C31" s="70">
        <v>0.91947168695480763</v>
      </c>
      <c r="D31" s="70">
        <v>0.93018555108900536</v>
      </c>
      <c r="E31" s="71">
        <v>0.85369643441282284</v>
      </c>
      <c r="F31" s="69">
        <v>0.84419606268461311</v>
      </c>
      <c r="G31" s="70">
        <v>0.91004128964244924</v>
      </c>
      <c r="H31" s="70">
        <v>0.79949290655410954</v>
      </c>
      <c r="I31" s="71">
        <v>0.85428995945503561</v>
      </c>
      <c r="J31" s="69"/>
      <c r="K31" s="70"/>
      <c r="L31" s="70"/>
      <c r="M31" s="71"/>
    </row>
    <row r="32" spans="1:13" x14ac:dyDescent="0.2">
      <c r="A32" s="83">
        <v>40</v>
      </c>
      <c r="B32" s="69">
        <v>0.91099045122636202</v>
      </c>
      <c r="C32" s="70">
        <v>0.94832684441377957</v>
      </c>
      <c r="D32" s="70">
        <v>0.93018555108900536</v>
      </c>
      <c r="E32" s="71">
        <v>0.86273307163886148</v>
      </c>
      <c r="F32" s="69">
        <v>0.85925115099643001</v>
      </c>
      <c r="G32" s="70">
        <v>0.91004128964244924</v>
      </c>
      <c r="H32" s="70">
        <v>0.8098106460311878</v>
      </c>
      <c r="I32" s="71">
        <v>0.87988869022136063</v>
      </c>
      <c r="J32" s="69"/>
      <c r="K32" s="70"/>
      <c r="L32" s="70"/>
      <c r="M32" s="71"/>
    </row>
    <row r="33" spans="1:13" x14ac:dyDescent="0.2">
      <c r="A33" s="83">
        <v>41</v>
      </c>
      <c r="B33" s="69">
        <v>0.91302003370155393</v>
      </c>
      <c r="C33" s="70">
        <v>0.9550046818786655</v>
      </c>
      <c r="D33" s="70">
        <v>0.93018555108900536</v>
      </c>
      <c r="E33" s="71">
        <v>0.86273307163886148</v>
      </c>
      <c r="F33" s="69">
        <v>0.87633045286277689</v>
      </c>
      <c r="G33" s="70">
        <v>0.91004128964244924</v>
      </c>
      <c r="H33" s="70">
        <v>0.84261050533474036</v>
      </c>
      <c r="I33" s="71">
        <v>0.89080561081870635</v>
      </c>
      <c r="J33" s="69"/>
      <c r="K33" s="70"/>
      <c r="L33" s="70"/>
      <c r="M33" s="71"/>
    </row>
    <row r="34" spans="1:13" x14ac:dyDescent="0.2">
      <c r="A34" s="83">
        <v>42</v>
      </c>
      <c r="B34" s="69">
        <v>0.91302003370155393</v>
      </c>
      <c r="C34" s="70">
        <v>0.9550046818786655</v>
      </c>
      <c r="D34" s="70">
        <v>0.93018555108900536</v>
      </c>
      <c r="E34" s="71">
        <v>0.86273307163886148</v>
      </c>
      <c r="F34" s="69">
        <v>0.88194104478022417</v>
      </c>
      <c r="G34" s="70">
        <v>0.92242818237722912</v>
      </c>
      <c r="H34" s="70">
        <v>0.85136006565834221</v>
      </c>
      <c r="I34" s="71">
        <v>0.89080561081870635</v>
      </c>
      <c r="J34" s="69"/>
      <c r="K34" s="70"/>
      <c r="L34" s="70"/>
      <c r="M34" s="71"/>
    </row>
    <row r="35" spans="1:13" x14ac:dyDescent="0.2">
      <c r="A35" s="83">
        <v>43</v>
      </c>
      <c r="B35" s="69">
        <v>0.92469574985957681</v>
      </c>
      <c r="C35" s="70">
        <v>0.9550046818786655</v>
      </c>
      <c r="D35" s="70">
        <v>0.93018555108900536</v>
      </c>
      <c r="E35" s="71">
        <v>0.89460664049721939</v>
      </c>
      <c r="F35" s="69">
        <v>0.88194104478022417</v>
      </c>
      <c r="G35" s="70">
        <v>0.92242818237722912</v>
      </c>
      <c r="H35" s="70">
        <v>0.85136006565834221</v>
      </c>
      <c r="I35" s="71">
        <v>0.89080561081870635</v>
      </c>
      <c r="J35" s="69"/>
      <c r="K35" s="70"/>
      <c r="L35" s="70"/>
      <c r="M35" s="71"/>
    </row>
    <row r="36" spans="1:13" x14ac:dyDescent="0.2">
      <c r="A36" s="83">
        <v>44</v>
      </c>
      <c r="B36" s="69">
        <v>0.92630593521812388</v>
      </c>
      <c r="C36" s="70">
        <v>0.9550046818786655</v>
      </c>
      <c r="D36" s="70">
        <v>0.93018555108900536</v>
      </c>
      <c r="E36" s="71">
        <v>0.89900228982662733</v>
      </c>
      <c r="F36" s="69">
        <v>0.90314578187998817</v>
      </c>
      <c r="G36" s="70">
        <v>0.94497642683533922</v>
      </c>
      <c r="H36" s="70">
        <v>0.85961132606401702</v>
      </c>
      <c r="I36" s="71">
        <v>0.92256163590118134</v>
      </c>
      <c r="J36" s="69"/>
      <c r="K36" s="70"/>
      <c r="L36" s="70"/>
      <c r="M36" s="71"/>
    </row>
    <row r="37" spans="1:13" x14ac:dyDescent="0.2">
      <c r="A37" s="83">
        <v>45</v>
      </c>
      <c r="B37" s="69">
        <v>0.92961617674592767</v>
      </c>
      <c r="C37" s="70">
        <v>0.9550046818786655</v>
      </c>
      <c r="D37" s="70">
        <v>0.93018555108900536</v>
      </c>
      <c r="E37" s="71">
        <v>0.90803892705266598</v>
      </c>
      <c r="F37" s="69">
        <v>0.90432840664690106</v>
      </c>
      <c r="G37" s="70">
        <v>0.94497642683533922</v>
      </c>
      <c r="H37" s="70">
        <v>0.86276234025090881</v>
      </c>
      <c r="I37" s="71">
        <v>0.92256163590118134</v>
      </c>
      <c r="J37" s="69"/>
      <c r="K37" s="70"/>
      <c r="L37" s="70"/>
      <c r="M37" s="71"/>
    </row>
    <row r="38" spans="1:13" x14ac:dyDescent="0.2">
      <c r="A38" s="83">
        <v>48</v>
      </c>
      <c r="B38" s="69">
        <v>0.92961617674592767</v>
      </c>
      <c r="C38" s="70">
        <v>0.9550046818786655</v>
      </c>
      <c r="D38" s="70">
        <v>0.93018555108900536</v>
      </c>
      <c r="E38" s="71">
        <v>0.90803892705266598</v>
      </c>
      <c r="F38" s="69"/>
      <c r="G38" s="70"/>
      <c r="H38" s="70"/>
      <c r="I38" s="71"/>
      <c r="J38" s="69"/>
      <c r="K38" s="70"/>
      <c r="L38" s="70"/>
      <c r="M38" s="71"/>
    </row>
    <row r="39" spans="1:13" x14ac:dyDescent="0.2">
      <c r="A39" s="83">
        <v>53</v>
      </c>
      <c r="B39" s="69">
        <v>0.9310241527803782</v>
      </c>
      <c r="C39" s="70">
        <v>0.9550046818786655</v>
      </c>
      <c r="D39" s="70">
        <v>0.93018555108900536</v>
      </c>
      <c r="E39" s="71">
        <v>0.91188256460582262</v>
      </c>
      <c r="F39" s="69"/>
      <c r="G39" s="70"/>
      <c r="H39" s="70"/>
      <c r="I39" s="71"/>
      <c r="J39" s="69"/>
      <c r="K39" s="70"/>
      <c r="L39" s="70"/>
      <c r="M39" s="71"/>
    </row>
    <row r="40" spans="1:13" x14ac:dyDescent="0.2">
      <c r="A40" s="83">
        <v>59</v>
      </c>
      <c r="B40" s="69">
        <v>0.93196030705860322</v>
      </c>
      <c r="C40" s="70">
        <v>0.9550046818786655</v>
      </c>
      <c r="D40" s="70">
        <v>0.93302446003951744</v>
      </c>
      <c r="E40" s="71">
        <v>0.91188256460582262</v>
      </c>
      <c r="F40" s="69"/>
      <c r="G40" s="70"/>
      <c r="H40" s="70"/>
      <c r="I40" s="71"/>
      <c r="J40" s="69"/>
      <c r="K40" s="70"/>
      <c r="L40" s="70"/>
      <c r="M40" s="71"/>
    </row>
    <row r="41" spans="1:13" x14ac:dyDescent="0.2">
      <c r="A41" s="83">
        <v>62</v>
      </c>
      <c r="B41" s="69">
        <v>0.93819134993446918</v>
      </c>
      <c r="C41" s="70">
        <v>0.9550046818786655</v>
      </c>
      <c r="D41" s="70">
        <v>0.93302446003951744</v>
      </c>
      <c r="E41" s="71">
        <v>0.92889270526660117</v>
      </c>
      <c r="F41" s="69"/>
      <c r="G41" s="70"/>
      <c r="H41" s="70"/>
      <c r="I41" s="71"/>
      <c r="J41" s="69"/>
      <c r="K41" s="70"/>
      <c r="L41" s="70"/>
      <c r="M41" s="71"/>
    </row>
    <row r="42" spans="1:13" x14ac:dyDescent="0.2">
      <c r="A42" s="83">
        <v>66</v>
      </c>
      <c r="B42" s="69">
        <v>0.94024340011233853</v>
      </c>
      <c r="C42" s="70">
        <v>0.9550046818786655</v>
      </c>
      <c r="D42" s="70">
        <v>0.93924734845904001</v>
      </c>
      <c r="E42" s="71">
        <v>0.92889270526660117</v>
      </c>
      <c r="F42" s="69"/>
      <c r="G42" s="70"/>
      <c r="H42" s="70"/>
      <c r="I42" s="71"/>
      <c r="J42" s="69"/>
      <c r="K42" s="70"/>
      <c r="L42" s="70"/>
      <c r="M42" s="71"/>
    </row>
    <row r="43" spans="1:13" x14ac:dyDescent="0.2">
      <c r="A43" s="84" t="s">
        <v>114</v>
      </c>
      <c r="B43" s="77">
        <v>5.9756599887661466E-2</v>
      </c>
      <c r="C43" s="78">
        <v>4.4995318121334504E-2</v>
      </c>
      <c r="D43" s="78">
        <v>6.0752651540959768E-2</v>
      </c>
      <c r="E43" s="79">
        <v>7.1107294733398718E-2</v>
      </c>
      <c r="F43" s="77">
        <v>9.4741995280502089E-2</v>
      </c>
      <c r="G43" s="78">
        <v>5.5023573164660777E-2</v>
      </c>
      <c r="H43" s="78">
        <v>0.13723765974909141</v>
      </c>
      <c r="I43" s="79">
        <v>7.5310383036591211E-2</v>
      </c>
      <c r="J43" s="77">
        <v>0.14076265833305635</v>
      </c>
      <c r="K43" s="78">
        <v>0.10320868372398162</v>
      </c>
      <c r="L43" s="78">
        <v>0.13821439066598462</v>
      </c>
      <c r="M43" s="79">
        <v>0.15372464610871472</v>
      </c>
    </row>
    <row r="44" spans="1:13" x14ac:dyDescent="0.2">
      <c r="A44" s="21" t="s">
        <v>27</v>
      </c>
    </row>
    <row r="46" spans="1:13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5" tint="0.59999389629810485"/>
  </sheetPr>
  <dimension ref="A1:M44"/>
  <sheetViews>
    <sheetView zoomScale="110" zoomScaleNormal="110" workbookViewId="0">
      <selection sqref="A1:M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3" ht="31.5" customHeight="1" x14ac:dyDescent="0.25">
      <c r="A1" s="198" t="s">
        <v>409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14.4" customHeight="1" x14ac:dyDescent="0.2">
      <c r="A2" s="199" t="s">
        <v>116</v>
      </c>
      <c r="B2" s="209" t="s">
        <v>3</v>
      </c>
      <c r="C2" s="209"/>
      <c r="D2" s="209"/>
      <c r="E2" s="209"/>
      <c r="F2" s="209" t="s">
        <v>4</v>
      </c>
      <c r="G2" s="209"/>
      <c r="H2" s="209"/>
      <c r="I2" s="209"/>
      <c r="J2" s="209" t="s">
        <v>5</v>
      </c>
      <c r="K2" s="209"/>
      <c r="L2" s="209"/>
      <c r="M2" s="209"/>
    </row>
    <row r="3" spans="1:13" x14ac:dyDescent="0.2">
      <c r="A3" s="199"/>
      <c r="B3" s="128" t="s">
        <v>1</v>
      </c>
      <c r="C3" s="130" t="s">
        <v>6</v>
      </c>
      <c r="D3" s="130" t="s">
        <v>7</v>
      </c>
      <c r="E3" s="130" t="s">
        <v>8</v>
      </c>
      <c r="F3" s="128" t="s">
        <v>1</v>
      </c>
      <c r="G3" s="130" t="s">
        <v>6</v>
      </c>
      <c r="H3" s="130" t="s">
        <v>7</v>
      </c>
      <c r="I3" s="130" t="s">
        <v>8</v>
      </c>
      <c r="J3" s="128" t="s">
        <v>1</v>
      </c>
      <c r="K3" s="130" t="s">
        <v>6</v>
      </c>
      <c r="L3" s="130" t="s">
        <v>7</v>
      </c>
      <c r="M3" s="130" t="s">
        <v>8</v>
      </c>
    </row>
    <row r="4" spans="1:13" x14ac:dyDescent="0.2">
      <c r="A4" s="23" t="s">
        <v>1</v>
      </c>
      <c r="B4" s="86">
        <v>1</v>
      </c>
      <c r="C4" s="87">
        <v>1</v>
      </c>
      <c r="D4" s="87">
        <v>1</v>
      </c>
      <c r="E4" s="88">
        <v>1</v>
      </c>
      <c r="F4" s="86">
        <v>1</v>
      </c>
      <c r="G4" s="87">
        <v>1</v>
      </c>
      <c r="H4" s="87">
        <v>1</v>
      </c>
      <c r="I4" s="88">
        <v>1</v>
      </c>
      <c r="J4" s="86">
        <v>1</v>
      </c>
      <c r="K4" s="87">
        <v>1</v>
      </c>
      <c r="L4" s="87">
        <v>1</v>
      </c>
      <c r="M4" s="88">
        <v>1</v>
      </c>
    </row>
    <row r="5" spans="1:13" x14ac:dyDescent="0.2">
      <c r="A5" s="89">
        <v>13</v>
      </c>
      <c r="B5" s="86">
        <v>0</v>
      </c>
      <c r="C5" s="87">
        <v>0</v>
      </c>
      <c r="D5" s="87">
        <v>0</v>
      </c>
      <c r="E5" s="88">
        <v>0</v>
      </c>
      <c r="F5" s="86">
        <v>1.4961578446526108E-3</v>
      </c>
      <c r="G5" s="87">
        <v>0</v>
      </c>
      <c r="H5" s="87">
        <v>0</v>
      </c>
      <c r="I5" s="88">
        <v>5.9066232356134625E-3</v>
      </c>
      <c r="J5" s="86">
        <v>0</v>
      </c>
      <c r="K5" s="87">
        <v>0</v>
      </c>
      <c r="L5" s="87">
        <v>0</v>
      </c>
      <c r="M5" s="88">
        <v>0</v>
      </c>
    </row>
    <row r="6" spans="1:13" x14ac:dyDescent="0.2">
      <c r="A6" s="89">
        <v>14</v>
      </c>
      <c r="B6" s="146">
        <v>1.0260250889346562E-2</v>
      </c>
      <c r="C6" s="147">
        <v>3.2645580676107159E-3</v>
      </c>
      <c r="D6" s="147">
        <v>2.6081424936386769E-2</v>
      </c>
      <c r="E6" s="148">
        <v>1.0734563520227112E-2</v>
      </c>
      <c r="F6" s="146">
        <v>1.4961578446526108E-3</v>
      </c>
      <c r="G6" s="147">
        <v>0</v>
      </c>
      <c r="H6" s="147">
        <v>0</v>
      </c>
      <c r="I6" s="148">
        <v>5.9066232356134625E-3</v>
      </c>
      <c r="J6" s="146">
        <v>7.8127597327038801E-4</v>
      </c>
      <c r="K6" s="147">
        <v>1.5307701076424512E-3</v>
      </c>
      <c r="L6" s="147">
        <v>0</v>
      </c>
      <c r="M6" s="148">
        <v>0</v>
      </c>
    </row>
    <row r="7" spans="1:13" x14ac:dyDescent="0.2">
      <c r="A7" s="89">
        <v>15</v>
      </c>
      <c r="B7" s="146">
        <v>1.2679273544280095E-2</v>
      </c>
      <c r="C7" s="147">
        <v>3.2645580676107159E-3</v>
      </c>
      <c r="D7" s="147">
        <v>2.6081424936386769E-2</v>
      </c>
      <c r="E7" s="148">
        <v>2.0286255027206056E-2</v>
      </c>
      <c r="F7" s="146">
        <v>1.4961578446526108E-3</v>
      </c>
      <c r="G7" s="147">
        <v>0</v>
      </c>
      <c r="H7" s="147">
        <v>0</v>
      </c>
      <c r="I7" s="148">
        <v>5.9066232356134625E-3</v>
      </c>
      <c r="J7" s="146">
        <v>1.2076531799594401E-2</v>
      </c>
      <c r="K7" s="147">
        <v>1.3052257885908773E-2</v>
      </c>
      <c r="L7" s="147">
        <v>2.4763791526973482E-3</v>
      </c>
      <c r="M7" s="148">
        <v>1.7957196656562872E-2</v>
      </c>
    </row>
    <row r="8" spans="1:13" x14ac:dyDescent="0.2">
      <c r="A8" s="89">
        <v>16</v>
      </c>
      <c r="B8" s="146">
        <v>1.7127878674405538E-2</v>
      </c>
      <c r="C8" s="147">
        <v>8.5193510974928763E-3</v>
      </c>
      <c r="D8" s="147">
        <v>2.6081424936386769E-2</v>
      </c>
      <c r="E8" s="148">
        <v>2.6999053702389402E-2</v>
      </c>
      <c r="F8" s="146">
        <v>1.0451102591323385E-2</v>
      </c>
      <c r="G8" s="147">
        <v>2.2368058018998067E-3</v>
      </c>
      <c r="H8" s="147">
        <v>6.6540201371662047E-3</v>
      </c>
      <c r="I8" s="148">
        <v>3.1378935939196523E-2</v>
      </c>
      <c r="J8" s="146">
        <v>1.9864357192725821E-2</v>
      </c>
      <c r="K8" s="147">
        <v>2.1080658556842054E-2</v>
      </c>
      <c r="L8" s="147">
        <v>2.4763791526973482E-3</v>
      </c>
      <c r="M8" s="148">
        <v>3.1551391567925052E-2</v>
      </c>
    </row>
    <row r="9" spans="1:13" x14ac:dyDescent="0.2">
      <c r="A9" s="89">
        <v>17</v>
      </c>
      <c r="B9" s="146">
        <v>3.6824564688260619E-2</v>
      </c>
      <c r="C9" s="147">
        <v>2.6316919860826734E-2</v>
      </c>
      <c r="D9" s="147">
        <v>3.4451586982723985E-2</v>
      </c>
      <c r="E9" s="148">
        <v>6.0622190678968541E-2</v>
      </c>
      <c r="F9" s="146">
        <v>1.4697550591587413E-2</v>
      </c>
      <c r="G9" s="147">
        <v>4.808639785581964E-3</v>
      </c>
      <c r="H9" s="147">
        <v>6.6540201371662047E-3</v>
      </c>
      <c r="I9" s="148">
        <v>4.2475570032573289E-2</v>
      </c>
      <c r="J9" s="146">
        <v>2.4880315170052195E-2</v>
      </c>
      <c r="K9" s="147">
        <v>2.7594573908512058E-2</v>
      </c>
      <c r="L9" s="147">
        <v>2.4763791526973482E-3</v>
      </c>
      <c r="M9" s="148">
        <v>3.7782064235632719E-2</v>
      </c>
    </row>
    <row r="10" spans="1:13" x14ac:dyDescent="0.2">
      <c r="A10" s="89">
        <v>18</v>
      </c>
      <c r="B10" s="146">
        <v>6.1231979030144157E-2</v>
      </c>
      <c r="C10" s="147">
        <v>2.826420011168225E-2</v>
      </c>
      <c r="D10" s="147">
        <v>6.0733895808222846E-2</v>
      </c>
      <c r="E10" s="148">
        <v>0.12976105985332387</v>
      </c>
      <c r="F10" s="146">
        <v>4.5748326448440312E-2</v>
      </c>
      <c r="G10" s="147">
        <v>2.0604233179614521E-2</v>
      </c>
      <c r="H10" s="147">
        <v>6.0703341602218006E-2</v>
      </c>
      <c r="I10" s="148">
        <v>9.0032573289902273E-2</v>
      </c>
      <c r="J10" s="146">
        <v>5.6318361647661158E-2</v>
      </c>
      <c r="K10" s="147">
        <v>6.6165095184588074E-2</v>
      </c>
      <c r="L10" s="147">
        <v>9.3530935690338303E-3</v>
      </c>
      <c r="M10" s="148">
        <v>7.5548819693212088E-2</v>
      </c>
    </row>
    <row r="11" spans="1:13" x14ac:dyDescent="0.2">
      <c r="A11" s="89">
        <v>19</v>
      </c>
      <c r="B11" s="146">
        <v>0.10415278037820633</v>
      </c>
      <c r="C11" s="147">
        <v>8.4477599117996599E-2</v>
      </c>
      <c r="D11" s="147">
        <v>6.7697870630775411E-2</v>
      </c>
      <c r="E11" s="148">
        <v>0.17698722498225691</v>
      </c>
      <c r="F11" s="146">
        <v>7.1744068999279431E-2</v>
      </c>
      <c r="G11" s="147">
        <v>4.3218635449923146E-2</v>
      </c>
      <c r="H11" s="147">
        <v>6.7765941923245296E-2</v>
      </c>
      <c r="I11" s="148">
        <v>0.13756786102062973</v>
      </c>
      <c r="J11" s="146">
        <v>8.527544133781044E-2</v>
      </c>
      <c r="K11" s="147">
        <v>0.10004559740746169</v>
      </c>
      <c r="L11" s="147">
        <v>2.7240170679670831E-2</v>
      </c>
      <c r="M11" s="148">
        <v>0.10414561709684333</v>
      </c>
    </row>
    <row r="12" spans="1:13" x14ac:dyDescent="0.2">
      <c r="A12" s="142">
        <v>20</v>
      </c>
      <c r="B12" s="149">
        <v>0.15635274293203522</v>
      </c>
      <c r="C12" s="150">
        <v>0.1298807290846351</v>
      </c>
      <c r="D12" s="150">
        <v>9.8567028257667069E-2</v>
      </c>
      <c r="E12" s="151">
        <v>0.26206529453513128</v>
      </c>
      <c r="F12" s="149">
        <v>0.12100176568627991</v>
      </c>
      <c r="G12" s="150">
        <v>9.7631153679397745E-2</v>
      </c>
      <c r="H12" s="150">
        <v>7.4740989347730921E-2</v>
      </c>
      <c r="I12" s="151">
        <v>0.20692725298588488</v>
      </c>
      <c r="J12" s="149">
        <v>0.13016556401476115</v>
      </c>
      <c r="K12" s="150">
        <v>0.14422622828016352</v>
      </c>
      <c r="L12" s="150">
        <v>6.7490856446205422E-2</v>
      </c>
      <c r="M12" s="151">
        <v>0.15409815988487799</v>
      </c>
    </row>
    <row r="13" spans="1:13" x14ac:dyDescent="0.2">
      <c r="A13" s="89">
        <v>21</v>
      </c>
      <c r="B13" s="146">
        <v>0.23946077513574238</v>
      </c>
      <c r="C13" s="147">
        <v>0.20798671267593533</v>
      </c>
      <c r="D13" s="147">
        <v>0.16636534083299853</v>
      </c>
      <c r="E13" s="148">
        <v>0.36902649633309675</v>
      </c>
      <c r="F13" s="146">
        <v>0.14837265331492472</v>
      </c>
      <c r="G13" s="147">
        <v>0.12793149659059558</v>
      </c>
      <c r="H13" s="147">
        <v>9.1930541368743623E-2</v>
      </c>
      <c r="I13" s="148">
        <v>0.23541802388707922</v>
      </c>
      <c r="J13" s="146">
        <v>0.16198178130921909</v>
      </c>
      <c r="K13" s="147">
        <v>0.17235820020518836</v>
      </c>
      <c r="L13" s="147">
        <v>0.10743675708625419</v>
      </c>
      <c r="M13" s="148">
        <v>0.18630782890909647</v>
      </c>
    </row>
    <row r="14" spans="1:13" x14ac:dyDescent="0.2">
      <c r="A14" s="89">
        <v>22</v>
      </c>
      <c r="B14" s="146">
        <v>0.28680022467702676</v>
      </c>
      <c r="C14" s="147">
        <v>0.25545166879053849</v>
      </c>
      <c r="D14" s="147">
        <v>0.21718896477835811</v>
      </c>
      <c r="E14" s="148">
        <v>0.41302933522592855</v>
      </c>
      <c r="F14" s="146">
        <v>0.19855444749421064</v>
      </c>
      <c r="G14" s="147">
        <v>0.17927949233376692</v>
      </c>
      <c r="H14" s="147">
        <v>0.11256384065372831</v>
      </c>
      <c r="I14" s="148">
        <v>0.30501628664495112</v>
      </c>
      <c r="J14" s="146">
        <v>0.20570830147278835</v>
      </c>
      <c r="K14" s="147">
        <v>0.21241877961795888</v>
      </c>
      <c r="L14" s="147">
        <v>0.12955272782688204</v>
      </c>
      <c r="M14" s="148">
        <v>0.2542941122439607</v>
      </c>
    </row>
    <row r="15" spans="1:13" x14ac:dyDescent="0.2">
      <c r="A15" s="89">
        <v>23</v>
      </c>
      <c r="B15" s="146">
        <v>0.36606627972289829</v>
      </c>
      <c r="C15" s="147">
        <v>0.37187325496484869</v>
      </c>
      <c r="D15" s="147">
        <v>0.2746752377126021</v>
      </c>
      <c r="E15" s="148">
        <v>0.4347941802696948</v>
      </c>
      <c r="F15" s="146">
        <v>0.26524348318747626</v>
      </c>
      <c r="G15" s="147">
        <v>0.24290528556225613</v>
      </c>
      <c r="H15" s="147">
        <v>0.12248650226178318</v>
      </c>
      <c r="I15" s="148">
        <v>0.42069489685124861</v>
      </c>
      <c r="J15" s="146">
        <v>0.27315984573955254</v>
      </c>
      <c r="K15" s="147">
        <v>0.2550767827772078</v>
      </c>
      <c r="L15" s="147">
        <v>0.24247561718988112</v>
      </c>
      <c r="M15" s="148">
        <v>0.33181776430605309</v>
      </c>
    </row>
    <row r="16" spans="1:13" x14ac:dyDescent="0.2">
      <c r="A16" s="89">
        <v>24</v>
      </c>
      <c r="B16" s="146">
        <v>0.45772701741246952</v>
      </c>
      <c r="C16" s="147">
        <v>0.46697498603971876</v>
      </c>
      <c r="D16" s="147">
        <v>0.35007365742600777</v>
      </c>
      <c r="E16" s="148">
        <v>0.53371185237757268</v>
      </c>
      <c r="F16" s="146">
        <v>0.31354407890032399</v>
      </c>
      <c r="G16" s="147">
        <v>0.29965314729415476</v>
      </c>
      <c r="H16" s="147">
        <v>0.18234349919743181</v>
      </c>
      <c r="I16" s="148">
        <v>0.44178067318132463</v>
      </c>
      <c r="J16" s="146">
        <v>0.33581568536188044</v>
      </c>
      <c r="K16" s="147">
        <v>0.33207126223394723</v>
      </c>
      <c r="L16" s="147">
        <v>0.26853474550441936</v>
      </c>
      <c r="M16" s="148">
        <v>0.39692599736689016</v>
      </c>
    </row>
    <row r="17" spans="1:13" x14ac:dyDescent="0.2">
      <c r="A17" s="89">
        <v>25</v>
      </c>
      <c r="B17" s="146">
        <v>0.53285152593147345</v>
      </c>
      <c r="C17" s="147">
        <v>0.51442562391718327</v>
      </c>
      <c r="D17" s="147">
        <v>0.43277085844381946</v>
      </c>
      <c r="E17" s="148">
        <v>0.65930328838419672</v>
      </c>
      <c r="F17" s="146">
        <v>0.36845637214726157</v>
      </c>
      <c r="G17" s="147">
        <v>0.33579677584643886</v>
      </c>
      <c r="H17" s="147">
        <v>0.28597694440391075</v>
      </c>
      <c r="I17" s="148">
        <v>0.50180238870792615</v>
      </c>
      <c r="J17" s="146">
        <v>0.40927224974234522</v>
      </c>
      <c r="K17" s="147">
        <v>0.39959613724819643</v>
      </c>
      <c r="L17" s="147">
        <v>0.36861856141420296</v>
      </c>
      <c r="M17" s="148">
        <v>0.46013594194911361</v>
      </c>
    </row>
    <row r="18" spans="1:13" x14ac:dyDescent="0.2">
      <c r="A18" s="89">
        <v>26</v>
      </c>
      <c r="B18" s="146">
        <v>0.60173001310615981</v>
      </c>
      <c r="C18" s="147">
        <v>0.56824787732134419</v>
      </c>
      <c r="D18" s="147">
        <v>0.54352484264095358</v>
      </c>
      <c r="E18" s="148">
        <v>0.72229122308966154</v>
      </c>
      <c r="F18" s="146">
        <v>0.43643804421366456</v>
      </c>
      <c r="G18" s="147">
        <v>0.4056797130582161</v>
      </c>
      <c r="H18" s="147">
        <v>0.3668466365095579</v>
      </c>
      <c r="I18" s="148">
        <v>0.55600434310532032</v>
      </c>
      <c r="J18" s="146">
        <v>0.49104857209348718</v>
      </c>
      <c r="K18" s="147">
        <v>0.47339065578842798</v>
      </c>
      <c r="L18" s="147">
        <v>0.44043355684242608</v>
      </c>
      <c r="M18" s="148">
        <v>0.5649245277241971</v>
      </c>
    </row>
    <row r="19" spans="1:13" x14ac:dyDescent="0.2">
      <c r="A19" s="89">
        <v>27</v>
      </c>
      <c r="B19" s="146">
        <v>0.6502153154839917</v>
      </c>
      <c r="C19" s="147">
        <v>0.63382540341633131</v>
      </c>
      <c r="D19" s="147">
        <v>0.56890317396544798</v>
      </c>
      <c r="E19" s="148">
        <v>0.75588478826590944</v>
      </c>
      <c r="F19" s="146">
        <v>0.4972744624557891</v>
      </c>
      <c r="G19" s="147">
        <v>0.43002837885775103</v>
      </c>
      <c r="H19" s="147">
        <v>0.46718225594630092</v>
      </c>
      <c r="I19" s="148">
        <v>0.66786102062975028</v>
      </c>
      <c r="J19" s="146">
        <v>0.56905149772266372</v>
      </c>
      <c r="K19" s="147">
        <v>0.5304606966632468</v>
      </c>
      <c r="L19" s="147">
        <v>0.55408031088082899</v>
      </c>
      <c r="M19" s="148">
        <v>0.653638896543278</v>
      </c>
    </row>
    <row r="20" spans="1:13" x14ac:dyDescent="0.2">
      <c r="A20" s="89">
        <v>28</v>
      </c>
      <c r="B20" s="146">
        <v>0.69193035012170001</v>
      </c>
      <c r="C20" s="147">
        <v>0.6748328345814063</v>
      </c>
      <c r="D20" s="147">
        <v>0.63660104459622335</v>
      </c>
      <c r="E20" s="148">
        <v>0.77611189969245309</v>
      </c>
      <c r="F20" s="146">
        <v>0.55034406129846702</v>
      </c>
      <c r="G20" s="147">
        <v>0.4848843167395846</v>
      </c>
      <c r="H20" s="147">
        <v>0.53842112943236542</v>
      </c>
      <c r="I20" s="148">
        <v>0.70347448425624326</v>
      </c>
      <c r="J20" s="146">
        <v>0.61525898467369267</v>
      </c>
      <c r="K20" s="147">
        <v>0.5641376390313807</v>
      </c>
      <c r="L20" s="147">
        <v>0.64964949710454123</v>
      </c>
      <c r="M20" s="148">
        <v>0.6837359541961362</v>
      </c>
    </row>
    <row r="21" spans="1:13" x14ac:dyDescent="0.2">
      <c r="A21" s="89">
        <v>29</v>
      </c>
      <c r="B21" s="146">
        <v>0.73280659052611863</v>
      </c>
      <c r="C21" s="147">
        <v>0.71015592560243979</v>
      </c>
      <c r="D21" s="147">
        <v>0.67259274139547343</v>
      </c>
      <c r="E21" s="148">
        <v>0.83277146912704025</v>
      </c>
      <c r="F21" s="146">
        <v>0.5882210573215475</v>
      </c>
      <c r="G21" s="147">
        <v>0.5217669780458003</v>
      </c>
      <c r="H21" s="147">
        <v>0.56605866044068298</v>
      </c>
      <c r="I21" s="148">
        <v>0.7511617806731814</v>
      </c>
      <c r="J21" s="146">
        <v>0.67639382958210048</v>
      </c>
      <c r="K21" s="147">
        <v>0.634601918348071</v>
      </c>
      <c r="L21" s="147">
        <v>0.72538860103626934</v>
      </c>
      <c r="M21" s="148">
        <v>0.71559352132512799</v>
      </c>
    </row>
    <row r="22" spans="1:13" x14ac:dyDescent="0.2">
      <c r="A22" s="142">
        <v>30</v>
      </c>
      <c r="B22" s="149">
        <v>0.7609810896835798</v>
      </c>
      <c r="C22" s="150">
        <v>0.74439083060093636</v>
      </c>
      <c r="D22" s="150">
        <v>0.70232355698406324</v>
      </c>
      <c r="E22" s="151">
        <v>0.84705464868701186</v>
      </c>
      <c r="F22" s="149">
        <v>0.63510250331409968</v>
      </c>
      <c r="G22" s="150">
        <v>0.57123290370895907</v>
      </c>
      <c r="H22" s="150">
        <v>0.65148110316649643</v>
      </c>
      <c r="I22" s="151">
        <v>0.76366992399565692</v>
      </c>
      <c r="J22" s="149">
        <v>0.71279796535789086</v>
      </c>
      <c r="K22" s="150">
        <v>0.68919667138925522</v>
      </c>
      <c r="L22" s="150">
        <v>0.74361856141420291</v>
      </c>
      <c r="M22" s="151">
        <v>0.73240255962769063</v>
      </c>
    </row>
    <row r="23" spans="1:13" x14ac:dyDescent="0.2">
      <c r="A23" s="89">
        <v>31</v>
      </c>
      <c r="B23" s="146">
        <v>0.7758097734506646</v>
      </c>
      <c r="C23" s="147">
        <v>0.7622170358385475</v>
      </c>
      <c r="D23" s="147">
        <v>0.72016874246685414</v>
      </c>
      <c r="E23" s="148">
        <v>0.85302815235391505</v>
      </c>
      <c r="F23" s="146">
        <v>0.67511922507824584</v>
      </c>
      <c r="G23" s="147">
        <v>0.63218832525324187</v>
      </c>
      <c r="H23" s="147">
        <v>0.67456588355464764</v>
      </c>
      <c r="I23" s="148">
        <v>0.77014115092290991</v>
      </c>
      <c r="J23" s="146">
        <v>0.73170235047707699</v>
      </c>
      <c r="K23" s="147">
        <v>0.70990277981337624</v>
      </c>
      <c r="L23" s="147">
        <v>0.75918165193538545</v>
      </c>
      <c r="M23" s="148">
        <v>0.75060469673310692</v>
      </c>
    </row>
    <row r="24" spans="1:13" x14ac:dyDescent="0.2">
      <c r="A24" s="89">
        <v>32</v>
      </c>
      <c r="B24" s="146">
        <v>0.78728328028459083</v>
      </c>
      <c r="C24" s="147">
        <v>0.77951346630202878</v>
      </c>
      <c r="D24" s="147">
        <v>0.72535824293558326</v>
      </c>
      <c r="E24" s="148">
        <v>0.8580257866098886</v>
      </c>
      <c r="F24" s="146">
        <v>0.70980038394050582</v>
      </c>
      <c r="G24" s="147">
        <v>0.67646131409877419</v>
      </c>
      <c r="H24" s="147">
        <v>0.71241791915949226</v>
      </c>
      <c r="I24" s="148">
        <v>0.78132464712269278</v>
      </c>
      <c r="J24" s="146">
        <v>0.76060956148808134</v>
      </c>
      <c r="K24" s="147">
        <v>0.72801960688520839</v>
      </c>
      <c r="L24" s="147">
        <v>0.79844178604084115</v>
      </c>
      <c r="M24" s="148">
        <v>0.79147913413551341</v>
      </c>
    </row>
    <row r="25" spans="1:13" x14ac:dyDescent="0.2">
      <c r="A25" s="89">
        <v>33</v>
      </c>
      <c r="B25" s="146">
        <v>0.80129563752106336</v>
      </c>
      <c r="C25" s="147">
        <v>0.80147764207270789</v>
      </c>
      <c r="D25" s="147">
        <v>0.73001205303334671</v>
      </c>
      <c r="E25" s="148">
        <v>0.863881003075467</v>
      </c>
      <c r="F25" s="146">
        <v>0.73923948976617038</v>
      </c>
      <c r="G25" s="147">
        <v>0.70898860904181937</v>
      </c>
      <c r="H25" s="147">
        <v>0.73284692835254639</v>
      </c>
      <c r="I25" s="148">
        <v>0.81066232356134638</v>
      </c>
      <c r="J25" s="146">
        <v>0.79010272947903848</v>
      </c>
      <c r="K25" s="147">
        <v>0.7750419333300762</v>
      </c>
      <c r="L25" s="147">
        <v>0.81318576653459307</v>
      </c>
      <c r="M25" s="148">
        <v>0.79986834450874145</v>
      </c>
    </row>
    <row r="26" spans="1:13" x14ac:dyDescent="0.2">
      <c r="A26" s="89">
        <v>34</v>
      </c>
      <c r="B26" s="146">
        <v>0.82502153154839908</v>
      </c>
      <c r="C26" s="147">
        <v>0.81190131870964033</v>
      </c>
      <c r="D26" s="147">
        <v>0.79439533949377261</v>
      </c>
      <c r="E26" s="148">
        <v>0.8791696238466995</v>
      </c>
      <c r="F26" s="146">
        <v>0.76548275843101454</v>
      </c>
      <c r="G26" s="147">
        <v>0.73501241575026599</v>
      </c>
      <c r="H26" s="147">
        <v>0.75219611848825341</v>
      </c>
      <c r="I26" s="148">
        <v>0.84251900108577638</v>
      </c>
      <c r="J26" s="146">
        <v>0.814783569932511</v>
      </c>
      <c r="K26" s="147">
        <v>0.78649828195482585</v>
      </c>
      <c r="L26" s="147">
        <v>0.83537793355684242</v>
      </c>
      <c r="M26" s="148">
        <v>0.85141300021432298</v>
      </c>
    </row>
    <row r="27" spans="1:13" x14ac:dyDescent="0.2">
      <c r="A27" s="89">
        <v>35</v>
      </c>
      <c r="B27" s="146">
        <v>0.8391162703613555</v>
      </c>
      <c r="C27" s="147">
        <v>0.82613364642545195</v>
      </c>
      <c r="D27" s="147">
        <v>0.8070510245078345</v>
      </c>
      <c r="E27" s="148">
        <v>0.89425124201561368</v>
      </c>
      <c r="F27" s="146">
        <v>0.77356861148851208</v>
      </c>
      <c r="G27" s="147">
        <v>0.73650033502818169</v>
      </c>
      <c r="H27" s="147">
        <v>0.77317962935940476</v>
      </c>
      <c r="I27" s="148">
        <v>0.85554831704668843</v>
      </c>
      <c r="J27" s="146">
        <v>0.82597493267728306</v>
      </c>
      <c r="K27" s="147">
        <v>0.80842574950738499</v>
      </c>
      <c r="L27" s="147">
        <v>0.83537793355684242</v>
      </c>
      <c r="M27" s="148">
        <v>0.85141300021432298</v>
      </c>
    </row>
    <row r="28" spans="1:13" x14ac:dyDescent="0.2">
      <c r="A28" s="89">
        <v>36</v>
      </c>
      <c r="B28" s="146">
        <v>0.85141359296011976</v>
      </c>
      <c r="C28" s="147">
        <v>0.84629372431666194</v>
      </c>
      <c r="D28" s="147">
        <v>0.81488549618320616</v>
      </c>
      <c r="E28" s="148">
        <v>0.89425124201561368</v>
      </c>
      <c r="F28" s="146">
        <v>0.80743568446471103</v>
      </c>
      <c r="G28" s="147">
        <v>0.77677269323243059</v>
      </c>
      <c r="H28" s="147">
        <v>0.82153801254924863</v>
      </c>
      <c r="I28" s="148">
        <v>0.86451682953311626</v>
      </c>
      <c r="J28" s="146">
        <v>0.84186226270820164</v>
      </c>
      <c r="K28" s="147">
        <v>0.82535378702753737</v>
      </c>
      <c r="L28" s="147">
        <v>0.83537793355684242</v>
      </c>
      <c r="M28" s="148">
        <v>0.87811150913934055</v>
      </c>
    </row>
    <row r="29" spans="1:13" x14ac:dyDescent="0.2">
      <c r="A29" s="89">
        <v>37</v>
      </c>
      <c r="B29" s="146">
        <v>0.85847594083504952</v>
      </c>
      <c r="C29" s="147">
        <v>0.85979582193840276</v>
      </c>
      <c r="D29" s="147">
        <v>0.81488549618320616</v>
      </c>
      <c r="E29" s="148">
        <v>0.89425124201561368</v>
      </c>
      <c r="F29" s="146">
        <v>0.82531257047618523</v>
      </c>
      <c r="G29" s="147">
        <v>0.80532891884434976</v>
      </c>
      <c r="H29" s="147">
        <v>0.82153801254924863</v>
      </c>
      <c r="I29" s="148">
        <v>0.87216069489685133</v>
      </c>
      <c r="J29" s="146">
        <v>0.85248013564280722</v>
      </c>
      <c r="K29" s="147">
        <v>0.84615760418193342</v>
      </c>
      <c r="L29" s="147">
        <v>0.83537793355684242</v>
      </c>
      <c r="M29" s="148">
        <v>0.87811150913934055</v>
      </c>
    </row>
    <row r="30" spans="1:13" x14ac:dyDescent="0.2">
      <c r="A30" s="89">
        <v>38</v>
      </c>
      <c r="B30" s="146">
        <v>0.88156524995319219</v>
      </c>
      <c r="C30" s="147">
        <v>0.8691169943156597</v>
      </c>
      <c r="D30" s="147">
        <v>0.89631043256997467</v>
      </c>
      <c r="E30" s="148">
        <v>0.89425124201561368</v>
      </c>
      <c r="F30" s="146">
        <v>0.82827188268362306</v>
      </c>
      <c r="G30" s="147">
        <v>0.80774309250719312</v>
      </c>
      <c r="H30" s="147">
        <v>0.83008901211148411</v>
      </c>
      <c r="I30" s="148">
        <v>0.87216069489685133</v>
      </c>
      <c r="J30" s="146">
        <v>0.85440839123641077</v>
      </c>
      <c r="K30" s="147">
        <v>0.84615760418193342</v>
      </c>
      <c r="L30" s="147">
        <v>0.83537793355684242</v>
      </c>
      <c r="M30" s="148">
        <v>0.8852147821560884</v>
      </c>
    </row>
    <row r="31" spans="1:13" x14ac:dyDescent="0.2">
      <c r="A31" s="89">
        <v>39</v>
      </c>
      <c r="B31" s="146">
        <v>0.89891031642014596</v>
      </c>
      <c r="C31" s="147">
        <v>0.87626179464784282</v>
      </c>
      <c r="D31" s="147">
        <v>0.89631043256997467</v>
      </c>
      <c r="E31" s="148">
        <v>0.9479832032174117</v>
      </c>
      <c r="F31" s="146">
        <v>0.84419606268461311</v>
      </c>
      <c r="G31" s="147">
        <v>0.82671159985810561</v>
      </c>
      <c r="H31" s="147">
        <v>0.85839778199328776</v>
      </c>
      <c r="I31" s="148">
        <v>0.87216069489685133</v>
      </c>
      <c r="J31" s="146">
        <v>0.85440839123641077</v>
      </c>
      <c r="K31" s="147">
        <v>0.84615760418193342</v>
      </c>
      <c r="L31" s="147">
        <v>0.83537793355684242</v>
      </c>
      <c r="M31" s="148">
        <v>0.8852147821560884</v>
      </c>
    </row>
    <row r="32" spans="1:13" x14ac:dyDescent="0.2">
      <c r="A32" s="89">
        <v>40</v>
      </c>
      <c r="B32" s="146">
        <v>0.91099045122636202</v>
      </c>
      <c r="C32" s="147">
        <v>0.89935711115247474</v>
      </c>
      <c r="D32" s="147">
        <v>0.89631043256997467</v>
      </c>
      <c r="E32" s="148">
        <v>0.9479832032174117</v>
      </c>
      <c r="F32" s="146">
        <v>0.85925115099643001</v>
      </c>
      <c r="G32" s="147">
        <v>0.82671159985810561</v>
      </c>
      <c r="H32" s="147">
        <v>0.88559754851889694</v>
      </c>
      <c r="I32" s="148">
        <v>0.91135722041259504</v>
      </c>
      <c r="J32" s="146">
        <v>0.85923734166694365</v>
      </c>
      <c r="K32" s="147">
        <v>0.84615760418193342</v>
      </c>
      <c r="L32" s="147">
        <v>0.8575129533678757</v>
      </c>
      <c r="M32" s="148">
        <v>0.8852147821560884</v>
      </c>
    </row>
    <row r="33" spans="1:13" x14ac:dyDescent="0.2">
      <c r="A33" s="89">
        <v>41</v>
      </c>
      <c r="B33" s="146">
        <v>0.91302003370155393</v>
      </c>
      <c r="C33" s="147">
        <v>0.90323735341704714</v>
      </c>
      <c r="D33" s="147">
        <v>0.89631043256997467</v>
      </c>
      <c r="E33" s="148">
        <v>0.9479832032174117</v>
      </c>
      <c r="F33" s="146">
        <v>0.87633045286277689</v>
      </c>
      <c r="G33" s="147">
        <v>0.84876433723542621</v>
      </c>
      <c r="H33" s="147">
        <v>0.88559754851889694</v>
      </c>
      <c r="I33" s="148">
        <v>0.93018458197611298</v>
      </c>
      <c r="J33" s="146">
        <v>0.85923734166694365</v>
      </c>
      <c r="K33" s="147">
        <v>0.84615760418193342</v>
      </c>
      <c r="L33" s="147">
        <v>0.8575129533678757</v>
      </c>
      <c r="M33" s="148">
        <v>0.8852147821560884</v>
      </c>
    </row>
    <row r="34" spans="1:13" x14ac:dyDescent="0.2">
      <c r="A34" s="89">
        <v>42</v>
      </c>
      <c r="B34" s="146">
        <v>0.91302003370155393</v>
      </c>
      <c r="C34" s="147">
        <v>0.90323735341704714</v>
      </c>
      <c r="D34" s="147">
        <v>0.89631043256997467</v>
      </c>
      <c r="E34" s="148">
        <v>0.9479832032174117</v>
      </c>
      <c r="F34" s="146">
        <v>0.88194104478022417</v>
      </c>
      <c r="G34" s="147">
        <v>0.85721887194040436</v>
      </c>
      <c r="H34" s="147">
        <v>0.88559754851889694</v>
      </c>
      <c r="I34" s="148">
        <v>0.93370249728555921</v>
      </c>
      <c r="J34" s="146">
        <v>0.85923734166694365</v>
      </c>
      <c r="K34" s="147">
        <v>0.84615760418193342</v>
      </c>
      <c r="L34" s="147">
        <v>0.8575129533678757</v>
      </c>
      <c r="M34" s="148">
        <v>0.8852147821560884</v>
      </c>
    </row>
    <row r="35" spans="1:13" x14ac:dyDescent="0.2">
      <c r="A35" s="89">
        <v>43</v>
      </c>
      <c r="B35" s="146">
        <v>0.92469574985957681</v>
      </c>
      <c r="C35" s="147">
        <v>0.90323735341704714</v>
      </c>
      <c r="D35" s="147">
        <v>0.89631043256997467</v>
      </c>
      <c r="E35" s="148">
        <v>0.99408563993375898</v>
      </c>
      <c r="F35" s="146">
        <v>0.88194104478022417</v>
      </c>
      <c r="G35" s="147">
        <v>0.85721887194040436</v>
      </c>
      <c r="H35" s="147">
        <v>0.88559754851889694</v>
      </c>
      <c r="I35" s="148">
        <v>0.93370249728555921</v>
      </c>
      <c r="J35" s="146">
        <v>0.85923734166694365</v>
      </c>
      <c r="K35" s="147">
        <v>0.84615760418193342</v>
      </c>
      <c r="L35" s="147">
        <v>0.8575129533678757</v>
      </c>
      <c r="M35" s="148">
        <v>0.8852147821560884</v>
      </c>
    </row>
    <row r="36" spans="1:13" x14ac:dyDescent="0.2">
      <c r="A36" s="89">
        <v>44</v>
      </c>
      <c r="B36" s="146">
        <v>0.92630593521812388</v>
      </c>
      <c r="C36" s="147">
        <v>0.90631577440185551</v>
      </c>
      <c r="D36" s="147">
        <v>0.89631043256997467</v>
      </c>
      <c r="E36" s="148">
        <v>0.99408563993375898</v>
      </c>
      <c r="F36" s="146">
        <v>0.90314578187998817</v>
      </c>
      <c r="G36" s="147">
        <v>0.88179417445114494</v>
      </c>
      <c r="H36" s="147">
        <v>0.88559754851889694</v>
      </c>
      <c r="I36" s="148">
        <v>0.96325732899022809</v>
      </c>
      <c r="J36" s="146">
        <v>0.85923734166694365</v>
      </c>
      <c r="K36" s="147">
        <v>0.84615760418193342</v>
      </c>
      <c r="L36" s="147">
        <v>0.8575129533678757</v>
      </c>
      <c r="M36" s="148">
        <v>0.8852147821560884</v>
      </c>
    </row>
    <row r="37" spans="1:13" x14ac:dyDescent="0.2">
      <c r="A37" s="89">
        <v>45</v>
      </c>
      <c r="B37" s="146">
        <v>0.92961617674592767</v>
      </c>
      <c r="C37" s="147">
        <v>0.9126444352171359</v>
      </c>
      <c r="D37" s="147">
        <v>0.89631043256997467</v>
      </c>
      <c r="E37" s="148">
        <v>0.99408563993375898</v>
      </c>
      <c r="F37" s="146">
        <v>0.90432840664690106</v>
      </c>
      <c r="G37" s="147">
        <v>0.88391273501241563</v>
      </c>
      <c r="H37" s="147">
        <v>0.88559754851889694</v>
      </c>
      <c r="I37" s="148">
        <v>0.96325732899022809</v>
      </c>
      <c r="J37" s="146">
        <v>0.85923734166694365</v>
      </c>
      <c r="K37" s="147">
        <v>0.84615760418193342</v>
      </c>
      <c r="L37" s="147">
        <v>0.8575129533678757</v>
      </c>
      <c r="M37" s="148">
        <v>0.8852147821560884</v>
      </c>
    </row>
    <row r="38" spans="1:13" x14ac:dyDescent="0.2">
      <c r="A38" s="89">
        <v>48</v>
      </c>
      <c r="B38" s="146">
        <v>0.92961617674592767</v>
      </c>
      <c r="C38" s="147">
        <v>0.9126444352171359</v>
      </c>
      <c r="D38" s="147">
        <v>0.89631043256997467</v>
      </c>
      <c r="E38" s="148">
        <v>0.99408563993375898</v>
      </c>
      <c r="F38" s="146">
        <v>0.90525800471949769</v>
      </c>
      <c r="G38" s="147">
        <v>0.8855780221512749</v>
      </c>
      <c r="H38" s="147">
        <v>0.88559754851889694</v>
      </c>
      <c r="I38" s="148">
        <v>0.96325732899022809</v>
      </c>
      <c r="J38" s="146">
        <v>0.85923734166694365</v>
      </c>
      <c r="K38" s="147">
        <v>0.84615760418193342</v>
      </c>
      <c r="L38" s="147">
        <v>0.8575129533678757</v>
      </c>
      <c r="M38" s="148">
        <v>0.8852147821560884</v>
      </c>
    </row>
    <row r="39" spans="1:13" x14ac:dyDescent="0.2">
      <c r="A39" s="89">
        <v>53</v>
      </c>
      <c r="B39" s="146">
        <v>0.9310241527803782</v>
      </c>
      <c r="C39" s="147">
        <v>0.91533626379920086</v>
      </c>
      <c r="D39" s="147">
        <v>0.89631043256997467</v>
      </c>
      <c r="E39" s="148">
        <v>0.99408563993375898</v>
      </c>
      <c r="F39" s="146">
        <v>0.90525800471949769</v>
      </c>
      <c r="G39" s="147">
        <v>0.8855780221512749</v>
      </c>
      <c r="H39" s="147">
        <v>0.88559754851889694</v>
      </c>
      <c r="I39" s="148">
        <v>0.96325732899022809</v>
      </c>
      <c r="J39" s="146">
        <v>0.85923734166694365</v>
      </c>
      <c r="K39" s="147">
        <v>0.84615760418193342</v>
      </c>
      <c r="L39" s="147">
        <v>0.8575129533678757</v>
      </c>
      <c r="M39" s="148">
        <v>0.8852147821560884</v>
      </c>
    </row>
    <row r="40" spans="1:13" x14ac:dyDescent="0.2">
      <c r="A40" s="89">
        <v>59</v>
      </c>
      <c r="B40" s="146">
        <v>0.93196030705860322</v>
      </c>
      <c r="C40" s="147">
        <v>0.91712604344153126</v>
      </c>
      <c r="D40" s="147">
        <v>0.89631043256997467</v>
      </c>
      <c r="E40" s="148">
        <v>0.99408563993375898</v>
      </c>
      <c r="F40" s="146">
        <v>0.90525800471949769</v>
      </c>
      <c r="G40" s="147">
        <v>0.8855780221512749</v>
      </c>
      <c r="H40" s="147">
        <v>0.88559754851889694</v>
      </c>
      <c r="I40" s="148">
        <v>0.96325732899022809</v>
      </c>
      <c r="J40" s="146">
        <v>0.85923734166694365</v>
      </c>
      <c r="K40" s="147">
        <v>0.84615760418193342</v>
      </c>
      <c r="L40" s="147">
        <v>0.8575129533678757</v>
      </c>
      <c r="M40" s="148">
        <v>0.8852147821560884</v>
      </c>
    </row>
    <row r="41" spans="1:13" x14ac:dyDescent="0.2">
      <c r="A41" s="89">
        <v>62</v>
      </c>
      <c r="B41" s="146">
        <v>0.93819134993446918</v>
      </c>
      <c r="C41" s="147">
        <v>0.91712604344153126</v>
      </c>
      <c r="D41" s="147">
        <v>0.92416633186018493</v>
      </c>
      <c r="E41" s="148">
        <v>0.99408563993375898</v>
      </c>
      <c r="F41" s="146">
        <v>0.90525800471949769</v>
      </c>
      <c r="G41" s="147">
        <v>0.8855780221512749</v>
      </c>
      <c r="H41" s="147">
        <v>0.88559754851889694</v>
      </c>
      <c r="I41" s="148">
        <v>0.96325732899022809</v>
      </c>
      <c r="J41" s="146">
        <v>0.85923734166694365</v>
      </c>
      <c r="K41" s="147">
        <v>0.84615760418193342</v>
      </c>
      <c r="L41" s="147">
        <v>0.8575129533678757</v>
      </c>
      <c r="M41" s="148">
        <v>0.8852147821560884</v>
      </c>
    </row>
    <row r="42" spans="1:13" x14ac:dyDescent="0.2">
      <c r="A42" s="89">
        <v>66</v>
      </c>
      <c r="B42" s="146">
        <v>0.94024340011233853</v>
      </c>
      <c r="C42" s="147">
        <v>0.92104924041751957</v>
      </c>
      <c r="D42" s="147">
        <v>0.92416633186018493</v>
      </c>
      <c r="E42" s="148">
        <v>0.99408563993375898</v>
      </c>
      <c r="F42" s="146">
        <v>0.90525800471949769</v>
      </c>
      <c r="G42" s="147">
        <v>0.8855780221512749</v>
      </c>
      <c r="H42" s="147">
        <v>0.88559754851889694</v>
      </c>
      <c r="I42" s="148">
        <v>0.96325732899022809</v>
      </c>
      <c r="J42" s="146">
        <v>0.85923734166694365</v>
      </c>
      <c r="K42" s="147">
        <v>0.84615760418193342</v>
      </c>
      <c r="L42" s="147">
        <v>0.8575129533678757</v>
      </c>
      <c r="M42" s="148">
        <v>0.8852147821560884</v>
      </c>
    </row>
    <row r="43" spans="1:13" x14ac:dyDescent="0.2">
      <c r="A43" s="50" t="s">
        <v>114</v>
      </c>
      <c r="B43" s="152">
        <v>1</v>
      </c>
      <c r="C43" s="153">
        <v>0.99999999999999978</v>
      </c>
      <c r="D43" s="153">
        <v>1</v>
      </c>
      <c r="E43" s="154">
        <v>0.99999999999999978</v>
      </c>
      <c r="F43" s="152">
        <v>0.99999999999999978</v>
      </c>
      <c r="G43" s="153">
        <v>0.99999999999999978</v>
      </c>
      <c r="H43" s="153">
        <v>1</v>
      </c>
      <c r="I43" s="154">
        <v>1</v>
      </c>
      <c r="J43" s="152">
        <v>1</v>
      </c>
      <c r="K43" s="153">
        <v>0.99999999999999978</v>
      </c>
      <c r="L43" s="153">
        <v>1</v>
      </c>
      <c r="M43" s="154">
        <v>1</v>
      </c>
    </row>
    <row r="44" spans="1:13" x14ac:dyDescent="0.2">
      <c r="A44" s="21" t="s">
        <v>27</v>
      </c>
    </row>
  </sheetData>
  <mergeCells count="5">
    <mergeCell ref="A2:A3"/>
    <mergeCell ref="B2:E2"/>
    <mergeCell ref="F2:I2"/>
    <mergeCell ref="J2:M2"/>
    <mergeCell ref="A1:M1"/>
  </mergeCells>
  <pageMargins left="0.7" right="0.7" top="0.75" bottom="0.75" header="0.3" footer="0.3"/>
  <pageSetup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5" tint="0.59999389629810485"/>
  </sheetPr>
  <dimension ref="A1:J45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1.5546875" style="1"/>
    <col min="2" max="11" width="7.6640625" style="1" customWidth="1"/>
    <col min="12" max="12" width="13.5546875" style="1" customWidth="1"/>
    <col min="13" max="13" width="7.6640625" style="1" customWidth="1"/>
    <col min="14" max="14" width="9.88671875" style="1" customWidth="1"/>
    <col min="15" max="15" width="10.109375" style="1" customWidth="1"/>
    <col min="16" max="17" width="7.6640625" style="1" customWidth="1"/>
    <col min="18" max="16384" width="11.5546875" style="1"/>
  </cols>
  <sheetData>
    <row r="1" spans="1:10" ht="29.25" customHeight="1" x14ac:dyDescent="0.25">
      <c r="A1" s="198" t="s">
        <v>410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2">
      <c r="A2" s="200" t="s">
        <v>119</v>
      </c>
      <c r="B2" s="225" t="s">
        <v>3</v>
      </c>
      <c r="C2" s="225"/>
      <c r="D2" s="225"/>
      <c r="E2" s="225" t="s">
        <v>4</v>
      </c>
      <c r="F2" s="225"/>
      <c r="G2" s="225"/>
      <c r="H2" s="225" t="s">
        <v>5</v>
      </c>
      <c r="I2" s="225"/>
      <c r="J2" s="225"/>
    </row>
    <row r="3" spans="1:10" x14ac:dyDescent="0.2">
      <c r="A3" s="201"/>
      <c r="B3" s="36" t="s">
        <v>1</v>
      </c>
      <c r="C3" s="36" t="s">
        <v>25</v>
      </c>
      <c r="D3" s="36" t="s">
        <v>26</v>
      </c>
      <c r="E3" s="36" t="s">
        <v>1</v>
      </c>
      <c r="F3" s="36" t="s">
        <v>25</v>
      </c>
      <c r="G3" s="36" t="s">
        <v>26</v>
      </c>
      <c r="H3" s="36" t="s">
        <v>1</v>
      </c>
      <c r="I3" s="36" t="s">
        <v>25</v>
      </c>
      <c r="J3" s="36" t="s">
        <v>26</v>
      </c>
    </row>
    <row r="4" spans="1:10" x14ac:dyDescent="0.2">
      <c r="A4" s="23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</row>
    <row r="5" spans="1:10" x14ac:dyDescent="0.2">
      <c r="A5" s="23">
        <v>9</v>
      </c>
      <c r="B5" s="69">
        <v>0</v>
      </c>
      <c r="C5" s="70">
        <v>0</v>
      </c>
      <c r="D5" s="71">
        <v>0</v>
      </c>
      <c r="E5" s="69">
        <v>0</v>
      </c>
      <c r="F5" s="70">
        <v>0</v>
      </c>
      <c r="G5" s="71">
        <v>0</v>
      </c>
      <c r="H5" s="69">
        <v>1.5957977326373882E-3</v>
      </c>
      <c r="I5" s="70">
        <v>0</v>
      </c>
      <c r="J5" s="71">
        <v>3.1102435547491962E-3</v>
      </c>
    </row>
    <row r="6" spans="1:10" x14ac:dyDescent="0.2">
      <c r="A6" s="23">
        <v>14</v>
      </c>
      <c r="B6" s="69">
        <v>2.7185920239655493E-3</v>
      </c>
      <c r="C6" s="70">
        <v>0</v>
      </c>
      <c r="D6" s="71">
        <v>4.6448541925247274E-3</v>
      </c>
      <c r="E6" s="69">
        <v>1.3421415959383718E-3</v>
      </c>
      <c r="F6" s="70">
        <v>0</v>
      </c>
      <c r="G6" s="71">
        <v>2.6179976609693027E-3</v>
      </c>
      <c r="H6" s="69">
        <v>1.5957977326373882E-3</v>
      </c>
      <c r="I6" s="70">
        <v>0</v>
      </c>
      <c r="J6" s="71">
        <v>3.1102435547491962E-3</v>
      </c>
    </row>
    <row r="7" spans="1:10" x14ac:dyDescent="0.2">
      <c r="A7" s="23">
        <v>15</v>
      </c>
      <c r="B7" s="69">
        <v>4.4261374274480432E-3</v>
      </c>
      <c r="C7" s="70">
        <v>0</v>
      </c>
      <c r="D7" s="71">
        <v>7.5622832721270357E-3</v>
      </c>
      <c r="E7" s="69">
        <v>1.3421415959383718E-3</v>
      </c>
      <c r="F7" s="70">
        <v>0</v>
      </c>
      <c r="G7" s="71">
        <v>2.6179976609693027E-3</v>
      </c>
      <c r="H7" s="69">
        <v>5.8803484158382931E-3</v>
      </c>
      <c r="I7" s="70">
        <v>0</v>
      </c>
      <c r="J7" s="71">
        <v>1.1460923515547169E-2</v>
      </c>
    </row>
    <row r="8" spans="1:10" x14ac:dyDescent="0.2">
      <c r="A8" s="23">
        <v>16</v>
      </c>
      <c r="B8" s="69">
        <v>4.4261374274480432E-3</v>
      </c>
      <c r="C8" s="70">
        <v>0</v>
      </c>
      <c r="D8" s="71">
        <v>7.5622832721270357E-3</v>
      </c>
      <c r="E8" s="69">
        <v>7.1012491817886783E-3</v>
      </c>
      <c r="F8" s="70">
        <v>0</v>
      </c>
      <c r="G8" s="71">
        <v>1.385178270619414E-2</v>
      </c>
      <c r="H8" s="69">
        <v>1.0871372053592208E-2</v>
      </c>
      <c r="I8" s="70">
        <v>1.025015149058198E-2</v>
      </c>
      <c r="J8" s="71">
        <v>1.1460923515547169E-2</v>
      </c>
    </row>
    <row r="9" spans="1:10" x14ac:dyDescent="0.2">
      <c r="A9" s="23">
        <v>17</v>
      </c>
      <c r="B9" s="69">
        <v>1.5689945703051864E-2</v>
      </c>
      <c r="C9" s="70">
        <v>0</v>
      </c>
      <c r="D9" s="71">
        <v>2.680707860424051E-2</v>
      </c>
      <c r="E9" s="69">
        <v>1.4609541306607847E-2</v>
      </c>
      <c r="F9" s="70">
        <v>5.259712408857988E-3</v>
      </c>
      <c r="G9" s="71">
        <v>2.3497601957060549E-2</v>
      </c>
      <c r="H9" s="69">
        <v>1.5322151667276174E-2</v>
      </c>
      <c r="I9" s="70">
        <v>1.025015149058198E-2</v>
      </c>
      <c r="J9" s="71">
        <v>2.0135587179964849E-2</v>
      </c>
    </row>
    <row r="10" spans="1:10" x14ac:dyDescent="0.2">
      <c r="A10" s="23">
        <v>18</v>
      </c>
      <c r="B10" s="69">
        <v>2.6234787492978841E-2</v>
      </c>
      <c r="C10" s="70">
        <v>0</v>
      </c>
      <c r="D10" s="71">
        <v>4.4823482744942481E-2</v>
      </c>
      <c r="E10" s="69">
        <v>3.4774668727550757E-2</v>
      </c>
      <c r="F10" s="70">
        <v>1.656922278155263E-2</v>
      </c>
      <c r="G10" s="71">
        <v>5.2080986255512281E-2</v>
      </c>
      <c r="H10" s="69">
        <v>2.2179095049702453E-2</v>
      </c>
      <c r="I10" s="70">
        <v>1.1701047205318813E-2</v>
      </c>
      <c r="J10" s="71">
        <v>3.2122984213894042E-2</v>
      </c>
    </row>
    <row r="11" spans="1:10" x14ac:dyDescent="0.2">
      <c r="A11" s="23">
        <v>19</v>
      </c>
      <c r="B11" s="69">
        <v>3.0848155776071896E-2</v>
      </c>
      <c r="C11" s="70">
        <v>5.2912919420666739E-3</v>
      </c>
      <c r="D11" s="71">
        <v>4.8956507274379085E-2</v>
      </c>
      <c r="E11" s="69">
        <v>4.9180688562643363E-2</v>
      </c>
      <c r="F11" s="70">
        <v>3.3883383372085144E-2</v>
      </c>
      <c r="G11" s="71">
        <v>6.372249224793726E-2</v>
      </c>
      <c r="H11" s="69">
        <v>4.7886399148907882E-2</v>
      </c>
      <c r="I11" s="70">
        <v>1.1701047205318813E-2</v>
      </c>
      <c r="J11" s="71">
        <v>8.2227063978681875E-2</v>
      </c>
    </row>
    <row r="12" spans="1:10" x14ac:dyDescent="0.2">
      <c r="A12" s="131">
        <v>20</v>
      </c>
      <c r="B12" s="138">
        <v>5.2776633589215499E-2</v>
      </c>
      <c r="C12" s="139">
        <v>2.1345757936937913E-2</v>
      </c>
      <c r="D12" s="140">
        <v>7.5047024350296213E-2</v>
      </c>
      <c r="E12" s="138">
        <v>7.3575762242916634E-2</v>
      </c>
      <c r="F12" s="139">
        <v>4.2800063206844395E-2</v>
      </c>
      <c r="G12" s="140">
        <v>0.10283151468331886</v>
      </c>
      <c r="H12" s="138">
        <v>7.8081884371155957E-2</v>
      </c>
      <c r="I12" s="139">
        <v>2.1370840410006059E-2</v>
      </c>
      <c r="J12" s="140">
        <v>0.1319018653361736</v>
      </c>
    </row>
    <row r="13" spans="1:10" x14ac:dyDescent="0.2">
      <c r="A13" s="23">
        <v>21</v>
      </c>
      <c r="B13" s="69">
        <v>9.5547650252761657E-2</v>
      </c>
      <c r="C13" s="70">
        <v>2.4181023585076029E-2</v>
      </c>
      <c r="D13" s="71">
        <v>0.14611457307008227</v>
      </c>
      <c r="E13" s="69">
        <v>9.7217256420552373E-2</v>
      </c>
      <c r="F13" s="70">
        <v>5.4933519944016795E-2</v>
      </c>
      <c r="G13" s="71">
        <v>0.13741268870505682</v>
      </c>
      <c r="H13" s="69">
        <v>0.10560523953588882</v>
      </c>
      <c r="I13" s="70">
        <v>4.976572301547337E-2</v>
      </c>
      <c r="J13" s="71">
        <v>0.15859812251443753</v>
      </c>
    </row>
    <row r="14" spans="1:10" x14ac:dyDescent="0.2">
      <c r="A14" s="23">
        <v>22</v>
      </c>
      <c r="B14" s="69">
        <v>0.13225987642763526</v>
      </c>
      <c r="C14" s="70">
        <v>5.0673601329143642E-2</v>
      </c>
      <c r="D14" s="71">
        <v>0.19006794538777494</v>
      </c>
      <c r="E14" s="69">
        <v>0.11375200083608822</v>
      </c>
      <c r="F14" s="70">
        <v>8.6435359714666246E-2</v>
      </c>
      <c r="G14" s="71">
        <v>0.13971953090632075</v>
      </c>
      <c r="H14" s="69">
        <v>0.13422986136507198</v>
      </c>
      <c r="I14" s="70">
        <v>7.8416646041188365E-2</v>
      </c>
      <c r="J14" s="71">
        <v>0.18719778395146724</v>
      </c>
    </row>
    <row r="15" spans="1:10" x14ac:dyDescent="0.2">
      <c r="A15" s="23">
        <v>23</v>
      </c>
      <c r="B15" s="69">
        <v>0.19194158397303873</v>
      </c>
      <c r="C15" s="70">
        <v>9.5459963159605588E-2</v>
      </c>
      <c r="D15" s="71">
        <v>0.26030377090504281</v>
      </c>
      <c r="E15" s="69">
        <v>0.13136485899262373</v>
      </c>
      <c r="F15" s="70">
        <v>9.5002144517934942E-2</v>
      </c>
      <c r="G15" s="71">
        <v>0.16593169601184538</v>
      </c>
      <c r="H15" s="69">
        <v>0.17384637122244756</v>
      </c>
      <c r="I15" s="70">
        <v>9.3796140617398799E-2</v>
      </c>
      <c r="J15" s="71">
        <v>0.24981573426856629</v>
      </c>
    </row>
    <row r="16" spans="1:10" x14ac:dyDescent="0.2">
      <c r="A16" s="23">
        <v>24</v>
      </c>
      <c r="B16" s="69">
        <v>0.25574985957685825</v>
      </c>
      <c r="C16" s="70">
        <v>0.1617907321125438</v>
      </c>
      <c r="D16" s="71">
        <v>0.32232473032974629</v>
      </c>
      <c r="E16" s="69">
        <v>0.19829041963927196</v>
      </c>
      <c r="F16" s="70">
        <v>0.14422447459310594</v>
      </c>
      <c r="G16" s="71">
        <v>0.24968616216564199</v>
      </c>
      <c r="H16" s="69">
        <v>0.19904252136041756</v>
      </c>
      <c r="I16" s="70">
        <v>0.10823682031936775</v>
      </c>
      <c r="J16" s="71">
        <v>0.28521905348160986</v>
      </c>
    </row>
    <row r="17" spans="1:10" x14ac:dyDescent="0.2">
      <c r="A17" s="23">
        <v>25</v>
      </c>
      <c r="B17" s="69">
        <v>0.31638269986893841</v>
      </c>
      <c r="C17" s="70">
        <v>0.24083504893993574</v>
      </c>
      <c r="D17" s="71">
        <v>0.36991209325536467</v>
      </c>
      <c r="E17" s="69">
        <v>0.2274489958690642</v>
      </c>
      <c r="F17" s="70">
        <v>0.16566965394252692</v>
      </c>
      <c r="G17" s="71">
        <v>0.28617718694005428</v>
      </c>
      <c r="H17" s="69">
        <v>0.23631935902124404</v>
      </c>
      <c r="I17" s="70">
        <v>0.14902405926482259</v>
      </c>
      <c r="J17" s="71">
        <v>0.31916444602836475</v>
      </c>
    </row>
    <row r="18" spans="1:10" x14ac:dyDescent="0.2">
      <c r="A18" s="23">
        <v>26</v>
      </c>
      <c r="B18" s="69">
        <v>0.36575173188541471</v>
      </c>
      <c r="C18" s="70">
        <v>0.29990609311229099</v>
      </c>
      <c r="D18" s="71">
        <v>0.41240675103325619</v>
      </c>
      <c r="E18" s="69">
        <v>0.26502345997502735</v>
      </c>
      <c r="F18" s="70">
        <v>0.18621187837197228</v>
      </c>
      <c r="G18" s="71">
        <v>0.33994270447741975</v>
      </c>
      <c r="H18" s="69">
        <v>0.26178563117124903</v>
      </c>
      <c r="I18" s="70">
        <v>0.17110327817084722</v>
      </c>
      <c r="J18" s="71">
        <v>0.34784510339129937</v>
      </c>
    </row>
    <row r="19" spans="1:10" x14ac:dyDescent="0.2">
      <c r="A19" s="23">
        <v>27</v>
      </c>
      <c r="B19" s="69">
        <v>0.43211383636023215</v>
      </c>
      <c r="C19" s="70">
        <v>0.39585364972730885</v>
      </c>
      <c r="D19" s="71">
        <v>0.45780604214917281</v>
      </c>
      <c r="E19" s="69">
        <v>0.30928662973943749</v>
      </c>
      <c r="F19" s="70">
        <v>0.21490327095419762</v>
      </c>
      <c r="G19" s="71">
        <v>0.39900859432838703</v>
      </c>
      <c r="H19" s="69">
        <v>0.29690564845905781</v>
      </c>
      <c r="I19" s="70">
        <v>0.20096612585240123</v>
      </c>
      <c r="J19" s="71">
        <v>0.38795428589941922</v>
      </c>
    </row>
    <row r="20" spans="1:10" x14ac:dyDescent="0.2">
      <c r="A20" s="23">
        <v>28</v>
      </c>
      <c r="B20" s="69">
        <v>0.51211383636023211</v>
      </c>
      <c r="C20" s="70">
        <v>0.47513273377397336</v>
      </c>
      <c r="D20" s="71">
        <v>0.53831684815293479</v>
      </c>
      <c r="E20" s="69">
        <v>0.3499029147575069</v>
      </c>
      <c r="F20" s="70">
        <v>0.25771462109754173</v>
      </c>
      <c r="G20" s="71">
        <v>0.43753822383880003</v>
      </c>
      <c r="H20" s="69">
        <v>0.32709282223478175</v>
      </c>
      <c r="I20" s="70">
        <v>0.23077776544990569</v>
      </c>
      <c r="J20" s="71">
        <v>0.41849784955816716</v>
      </c>
    </row>
    <row r="21" spans="1:10" x14ac:dyDescent="0.2">
      <c r="A21" s="23">
        <v>29</v>
      </c>
      <c r="B21" s="69">
        <v>0.5497322598764276</v>
      </c>
      <c r="C21" s="70">
        <v>0.52093040054899409</v>
      </c>
      <c r="D21" s="71">
        <v>0.57013985745543894</v>
      </c>
      <c r="E21" s="69">
        <v>0.39720790543402329</v>
      </c>
      <c r="F21" s="70">
        <v>0.31241111537506494</v>
      </c>
      <c r="G21" s="71">
        <v>0.4778167616227294</v>
      </c>
      <c r="H21" s="69">
        <v>0.3579989361348449</v>
      </c>
      <c r="I21" s="70">
        <v>0.28124333228072274</v>
      </c>
      <c r="J21" s="71">
        <v>0.430841628666078</v>
      </c>
    </row>
    <row r="22" spans="1:10" x14ac:dyDescent="0.2">
      <c r="A22" s="131">
        <v>30</v>
      </c>
      <c r="B22" s="138">
        <v>0.59024152780378203</v>
      </c>
      <c r="C22" s="139">
        <v>0.57575757575757569</v>
      </c>
      <c r="D22" s="140">
        <v>0.60050415221814191</v>
      </c>
      <c r="E22" s="138">
        <v>0.42812116678309564</v>
      </c>
      <c r="F22" s="139">
        <v>0.34951127564956325</v>
      </c>
      <c r="G22" s="140">
        <v>0.50284868188109577</v>
      </c>
      <c r="H22" s="138">
        <v>0.39033461883706239</v>
      </c>
      <c r="I22" s="139">
        <v>0.30592562879259877</v>
      </c>
      <c r="J22" s="140">
        <v>0.47044053684099679</v>
      </c>
    </row>
    <row r="23" spans="1:10" x14ac:dyDescent="0.2">
      <c r="A23" s="23">
        <v>31</v>
      </c>
      <c r="B23" s="69">
        <v>0.62499906384572179</v>
      </c>
      <c r="C23" s="70">
        <v>0.62964568208906702</v>
      </c>
      <c r="D23" s="71">
        <v>0.62170669601156747</v>
      </c>
      <c r="E23" s="69">
        <v>0.46702677132437476</v>
      </c>
      <c r="F23" s="70">
        <v>0.41661211314025154</v>
      </c>
      <c r="G23" s="71">
        <v>0.51495155631377354</v>
      </c>
      <c r="H23" s="69">
        <v>0.43255261145649787</v>
      </c>
      <c r="I23" s="70">
        <v>0.3502974336215211</v>
      </c>
      <c r="J23" s="71">
        <v>0.51061451608984054</v>
      </c>
    </row>
    <row r="24" spans="1:10" x14ac:dyDescent="0.2">
      <c r="A24" s="23">
        <v>32</v>
      </c>
      <c r="B24" s="69">
        <v>0.64601385508331777</v>
      </c>
      <c r="C24" s="70">
        <v>0.64716292845017509</v>
      </c>
      <c r="D24" s="71">
        <v>0.64519967754731233</v>
      </c>
      <c r="E24" s="69">
        <v>0.51979933883024665</v>
      </c>
      <c r="F24" s="70">
        <v>0.47814849093659006</v>
      </c>
      <c r="G24" s="71">
        <v>0.55939313955858849</v>
      </c>
      <c r="H24" s="69">
        <v>0.4955741547258885</v>
      </c>
      <c r="I24" s="70">
        <v>0.41895893965127301</v>
      </c>
      <c r="J24" s="71">
        <v>0.56828361533414851</v>
      </c>
    </row>
    <row r="25" spans="1:10" x14ac:dyDescent="0.2">
      <c r="A25" s="23">
        <v>33</v>
      </c>
      <c r="B25" s="69">
        <v>0.66135929601198284</v>
      </c>
      <c r="C25" s="70">
        <v>0.65938888286921649</v>
      </c>
      <c r="D25" s="71">
        <v>0.66275543499123502</v>
      </c>
      <c r="E25" s="69">
        <v>0.54032200397141905</v>
      </c>
      <c r="F25" s="70">
        <v>0.49970653965100797</v>
      </c>
      <c r="G25" s="71">
        <v>0.57893155652836348</v>
      </c>
      <c r="H25" s="69">
        <v>0.5505086605272782</v>
      </c>
      <c r="I25" s="70">
        <v>0.47426367042477113</v>
      </c>
      <c r="J25" s="71">
        <v>0.62286676980147881</v>
      </c>
    </row>
    <row r="26" spans="1:10" x14ac:dyDescent="0.2">
      <c r="A26" s="23">
        <v>34</v>
      </c>
      <c r="B26" s="69">
        <v>0.68366972477064225</v>
      </c>
      <c r="C26" s="70">
        <v>0.70258605121537177</v>
      </c>
      <c r="D26" s="71">
        <v>0.67026653529705327</v>
      </c>
      <c r="E26" s="69">
        <v>0.58932117338379209</v>
      </c>
      <c r="F26" s="70">
        <v>0.55535113659450552</v>
      </c>
      <c r="G26" s="71">
        <v>0.62161350200105159</v>
      </c>
      <c r="H26" s="69">
        <v>0.59089813491139997</v>
      </c>
      <c r="I26" s="70">
        <v>0.51185893879780497</v>
      </c>
      <c r="J26" s="71">
        <v>0.66590800482735701</v>
      </c>
    </row>
    <row r="27" spans="1:10" x14ac:dyDescent="0.2">
      <c r="A27" s="23">
        <v>35</v>
      </c>
      <c r="B27" s="69">
        <v>0.70683392623104291</v>
      </c>
      <c r="C27" s="70">
        <v>0.71076678585617792</v>
      </c>
      <c r="D27" s="71">
        <v>0.70404729306086944</v>
      </c>
      <c r="E27" s="69">
        <v>0.61627951748909515</v>
      </c>
      <c r="F27" s="70">
        <v>0.57390686020000448</v>
      </c>
      <c r="G27" s="71">
        <v>0.65655947897554756</v>
      </c>
      <c r="H27" s="69">
        <v>0.63851441204827286</v>
      </c>
      <c r="I27" s="70">
        <v>0.57438400942228751</v>
      </c>
      <c r="J27" s="71">
        <v>0.69937552141127279</v>
      </c>
    </row>
    <row r="28" spans="1:10" x14ac:dyDescent="0.2">
      <c r="A28" s="23">
        <v>36</v>
      </c>
      <c r="B28" s="69">
        <v>0.72727953566747805</v>
      </c>
      <c r="C28" s="70">
        <v>0.73870408494961526</v>
      </c>
      <c r="D28" s="71">
        <v>0.71918465534670073</v>
      </c>
      <c r="E28" s="69">
        <v>0.65726984196832772</v>
      </c>
      <c r="F28" s="70">
        <v>0.60521682205015914</v>
      </c>
      <c r="G28" s="71">
        <v>0.70675207347560653</v>
      </c>
      <c r="H28" s="69">
        <v>0.67165630506333318</v>
      </c>
      <c r="I28" s="70">
        <v>0.61152693971955041</v>
      </c>
      <c r="J28" s="71">
        <v>0.72872034536662789</v>
      </c>
    </row>
    <row r="29" spans="1:10" x14ac:dyDescent="0.2">
      <c r="A29" s="23">
        <v>37</v>
      </c>
      <c r="B29" s="69">
        <v>0.74204081632653063</v>
      </c>
      <c r="C29" s="70">
        <v>0.76023043305522442</v>
      </c>
      <c r="D29" s="71">
        <v>0.72915253803534197</v>
      </c>
      <c r="E29" s="69">
        <v>0.67883761736863246</v>
      </c>
      <c r="F29" s="70">
        <v>0.63661707939231138</v>
      </c>
      <c r="G29" s="71">
        <v>0.71897297239300018</v>
      </c>
      <c r="H29" s="69">
        <v>0.68642990126001524</v>
      </c>
      <c r="I29" s="70">
        <v>0.62123087164693735</v>
      </c>
      <c r="J29" s="71">
        <v>0.74830516025043925</v>
      </c>
    </row>
    <row r="30" spans="1:10" x14ac:dyDescent="0.2">
      <c r="A30" s="23">
        <v>38</v>
      </c>
      <c r="B30" s="69">
        <v>0.76477064220183488</v>
      </c>
      <c r="C30" s="70">
        <v>0.80705746379167109</v>
      </c>
      <c r="D30" s="71">
        <v>0.73480825581246578</v>
      </c>
      <c r="E30" s="69">
        <v>0.70153301173273785</v>
      </c>
      <c r="F30" s="70">
        <v>0.67997020248764084</v>
      </c>
      <c r="G30" s="71">
        <v>0.72203087949700118</v>
      </c>
      <c r="H30" s="69"/>
      <c r="I30" s="70"/>
      <c r="J30" s="71"/>
    </row>
    <row r="31" spans="1:10" x14ac:dyDescent="0.2">
      <c r="A31" s="23">
        <v>39</v>
      </c>
      <c r="B31" s="69">
        <v>0.76836547463021909</v>
      </c>
      <c r="C31" s="70">
        <v>0.81075956224943102</v>
      </c>
      <c r="D31" s="71">
        <v>0.73832708474619668</v>
      </c>
      <c r="E31" s="69">
        <v>0.71360678551587198</v>
      </c>
      <c r="F31" s="70">
        <v>0.70398880335899239</v>
      </c>
      <c r="G31" s="71">
        <v>0.72274975590390667</v>
      </c>
      <c r="H31" s="69"/>
      <c r="I31" s="70"/>
      <c r="J31" s="71"/>
    </row>
    <row r="32" spans="1:10" x14ac:dyDescent="0.2">
      <c r="A32" s="23">
        <v>40</v>
      </c>
      <c r="B32" s="69">
        <v>0.77168320539224866</v>
      </c>
      <c r="C32" s="70">
        <v>0.81684545093365102</v>
      </c>
      <c r="D32" s="71">
        <v>0.73968343335338016</v>
      </c>
      <c r="E32" s="69">
        <v>0.74068064180771076</v>
      </c>
      <c r="F32" s="70">
        <v>0.73094200772026463</v>
      </c>
      <c r="G32" s="71">
        <v>0.74993830538298956</v>
      </c>
      <c r="H32" s="69"/>
      <c r="I32" s="70"/>
      <c r="J32" s="71"/>
    </row>
    <row r="33" spans="1:10" x14ac:dyDescent="0.2">
      <c r="A33" s="23">
        <v>41</v>
      </c>
      <c r="B33" s="69">
        <v>0.77384759408350501</v>
      </c>
      <c r="C33" s="70">
        <v>0.81684545093365102</v>
      </c>
      <c r="D33" s="71">
        <v>0.74338140266919184</v>
      </c>
      <c r="E33" s="69">
        <v>0.75800196920775142</v>
      </c>
      <c r="F33" s="70">
        <v>0.76207137858642415</v>
      </c>
      <c r="G33" s="71">
        <v>0.75413353933970673</v>
      </c>
      <c r="H33" s="69"/>
      <c r="I33" s="70"/>
      <c r="J33" s="71"/>
    </row>
    <row r="34" spans="1:10" x14ac:dyDescent="0.2">
      <c r="A34" s="23">
        <v>42</v>
      </c>
      <c r="B34" s="69">
        <v>0.77539037633401986</v>
      </c>
      <c r="C34" s="70">
        <v>0.81684545093365102</v>
      </c>
      <c r="D34" s="71">
        <v>0.74601732543409571</v>
      </c>
      <c r="E34" s="69">
        <v>0.75894256844097052</v>
      </c>
      <c r="F34" s="70">
        <v>0.76400144472787201</v>
      </c>
      <c r="G34" s="71">
        <v>0.75413353933970673</v>
      </c>
      <c r="H34" s="69"/>
      <c r="I34" s="70"/>
      <c r="J34" s="71"/>
    </row>
    <row r="35" spans="1:10" x14ac:dyDescent="0.2">
      <c r="A35" s="23">
        <v>43</v>
      </c>
      <c r="B35" s="69">
        <v>0.78706609249204273</v>
      </c>
      <c r="C35" s="70">
        <v>0.81684545093365102</v>
      </c>
      <c r="D35" s="71">
        <v>0.76596588655295539</v>
      </c>
      <c r="E35" s="69">
        <v>0.76895362460739602</v>
      </c>
      <c r="F35" s="70">
        <v>0.77773764644800114</v>
      </c>
      <c r="G35" s="71">
        <v>0.76060342700185624</v>
      </c>
      <c r="H35" s="69"/>
      <c r="I35" s="70"/>
      <c r="J35" s="71"/>
    </row>
    <row r="36" spans="1:10" x14ac:dyDescent="0.2">
      <c r="A36" s="23">
        <v>44</v>
      </c>
      <c r="B36" s="69">
        <v>0.78706609249204273</v>
      </c>
      <c r="C36" s="70">
        <v>0.81684545093365102</v>
      </c>
      <c r="D36" s="71">
        <v>0.76596588655295539</v>
      </c>
      <c r="E36" s="69">
        <v>0.77223747105319607</v>
      </c>
      <c r="F36" s="70">
        <v>0.78447594753831917</v>
      </c>
      <c r="G36" s="71">
        <v>0.76060342700185624</v>
      </c>
      <c r="H36" s="69"/>
      <c r="I36" s="70"/>
      <c r="J36" s="71"/>
    </row>
    <row r="37" spans="1:10" x14ac:dyDescent="0.2">
      <c r="A37" s="23">
        <v>45</v>
      </c>
      <c r="B37" s="69">
        <v>0.78980715221868569</v>
      </c>
      <c r="C37" s="70">
        <v>0.82345505110701755</v>
      </c>
      <c r="D37" s="71">
        <v>0.76596588655295539</v>
      </c>
      <c r="E37" s="69">
        <v>0.77530129428654715</v>
      </c>
      <c r="F37" s="70">
        <v>0.78625928350527108</v>
      </c>
      <c r="G37" s="71">
        <v>0.76488449694745764</v>
      </c>
      <c r="H37" s="69"/>
      <c r="I37" s="70"/>
      <c r="J37" s="71"/>
    </row>
    <row r="38" spans="1:10" x14ac:dyDescent="0.2">
      <c r="A38" s="23">
        <v>46</v>
      </c>
      <c r="B38" s="69">
        <v>0.79141733757723276</v>
      </c>
      <c r="C38" s="70">
        <v>0.82733773973344871</v>
      </c>
      <c r="D38" s="71">
        <v>0.76596588655295539</v>
      </c>
      <c r="E38" s="69">
        <v>0.78170396976881051</v>
      </c>
      <c r="F38" s="70">
        <v>0.78625928350527108</v>
      </c>
      <c r="G38" s="71">
        <v>0.77737363333011444</v>
      </c>
      <c r="H38" s="69"/>
      <c r="I38" s="70"/>
      <c r="J38" s="71"/>
    </row>
    <row r="39" spans="1:10" x14ac:dyDescent="0.2">
      <c r="A39" s="23">
        <v>47</v>
      </c>
      <c r="B39" s="69">
        <v>0.79346189852087623</v>
      </c>
      <c r="C39" s="70">
        <v>0.83226785133817294</v>
      </c>
      <c r="D39" s="71">
        <v>0.76596588655295539</v>
      </c>
      <c r="E39" s="69">
        <v>0.78170396976881051</v>
      </c>
      <c r="F39" s="70">
        <v>0.78625928350527108</v>
      </c>
      <c r="G39" s="71">
        <v>0.77737363333011444</v>
      </c>
      <c r="H39" s="69"/>
      <c r="I39" s="70"/>
      <c r="J39" s="71"/>
    </row>
    <row r="40" spans="1:10" x14ac:dyDescent="0.2">
      <c r="A40" s="23">
        <v>48</v>
      </c>
      <c r="B40" s="69">
        <v>0.79529676090619739</v>
      </c>
      <c r="C40" s="70">
        <v>0.83226785133817294</v>
      </c>
      <c r="D40" s="71">
        <v>0.76910084323937011</v>
      </c>
      <c r="E40" s="69"/>
      <c r="F40" s="70"/>
      <c r="G40" s="71"/>
      <c r="H40" s="69"/>
      <c r="I40" s="70"/>
      <c r="J40" s="71"/>
    </row>
    <row r="41" spans="1:10" x14ac:dyDescent="0.2">
      <c r="A41" s="23">
        <v>49</v>
      </c>
      <c r="B41" s="69">
        <v>0.79529676090619739</v>
      </c>
      <c r="C41" s="70">
        <v>0.83226785133817294</v>
      </c>
      <c r="D41" s="71">
        <v>0.76910084323937011</v>
      </c>
      <c r="E41" s="69"/>
      <c r="F41" s="70"/>
      <c r="G41" s="71"/>
      <c r="H41" s="69"/>
      <c r="I41" s="70"/>
      <c r="J41" s="71"/>
    </row>
    <row r="42" spans="1:10" x14ac:dyDescent="0.2">
      <c r="A42" s="23">
        <v>57</v>
      </c>
      <c r="B42" s="69">
        <v>0.79746863883167951</v>
      </c>
      <c r="C42" s="70">
        <v>0.83750496622963821</v>
      </c>
      <c r="D42" s="71">
        <v>0.76910084323937011</v>
      </c>
      <c r="E42" s="69"/>
      <c r="F42" s="70"/>
      <c r="G42" s="71"/>
      <c r="H42" s="69"/>
      <c r="I42" s="70"/>
      <c r="J42" s="71"/>
    </row>
    <row r="43" spans="1:10" x14ac:dyDescent="0.2">
      <c r="A43" s="27" t="s">
        <v>120</v>
      </c>
      <c r="B43" s="77">
        <v>0.20253136116832049</v>
      </c>
      <c r="C43" s="78">
        <v>0.16249503377036156</v>
      </c>
      <c r="D43" s="79">
        <v>0.23089915676063011</v>
      </c>
      <c r="E43" s="77">
        <v>0.21313648589926237</v>
      </c>
      <c r="F43" s="78">
        <v>0.20700241540441089</v>
      </c>
      <c r="G43" s="79">
        <v>0.21896760764369483</v>
      </c>
      <c r="H43" s="77">
        <v>0.28923418331726458</v>
      </c>
      <c r="I43" s="78">
        <v>0.35963437427988632</v>
      </c>
      <c r="J43" s="79">
        <v>0.22242291212751997</v>
      </c>
    </row>
    <row r="44" spans="1:10" x14ac:dyDescent="0.2">
      <c r="A44" s="232" t="s">
        <v>27</v>
      </c>
      <c r="B44" s="232"/>
      <c r="C44" s="232"/>
      <c r="D44" s="232"/>
      <c r="E44" s="232"/>
      <c r="F44" s="232"/>
      <c r="G44" s="232"/>
      <c r="H44" s="232"/>
      <c r="I44" s="232"/>
      <c r="J44" s="232"/>
    </row>
    <row r="45" spans="1:10" x14ac:dyDescent="0.2">
      <c r="A45" s="240"/>
      <c r="B45" s="240"/>
      <c r="C45" s="240"/>
      <c r="D45" s="240"/>
      <c r="E45" s="240"/>
      <c r="F45" s="240"/>
      <c r="G45" s="240"/>
      <c r="H45" s="240"/>
      <c r="I45" s="240"/>
      <c r="J45" s="240"/>
    </row>
  </sheetData>
  <mergeCells count="6">
    <mergeCell ref="A44:J45"/>
    <mergeCell ref="A1:J1"/>
    <mergeCell ref="A2:A3"/>
    <mergeCell ref="B2:D2"/>
    <mergeCell ref="E2:G2"/>
    <mergeCell ref="H2:J2"/>
  </mergeCells>
  <pageMargins left="0.7" right="0.7" top="0.75" bottom="0.75" header="0.3" footer="0.3"/>
  <pageSetup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5" tint="0.39997558519241921"/>
  </sheetPr>
  <dimension ref="A1:E14"/>
  <sheetViews>
    <sheetView workbookViewId="0">
      <selection sqref="A1:D1"/>
    </sheetView>
  </sheetViews>
  <sheetFormatPr baseColWidth="10" defaultRowHeight="14.4" x14ac:dyDescent="0.3"/>
  <cols>
    <col min="3" max="3" width="23.5546875" customWidth="1"/>
    <col min="4" max="4" width="22.88671875" customWidth="1"/>
  </cols>
  <sheetData>
    <row r="1" spans="1:5" ht="54.75" customHeight="1" x14ac:dyDescent="0.3">
      <c r="A1" s="198" t="s">
        <v>411</v>
      </c>
      <c r="B1" s="198"/>
      <c r="C1" s="198"/>
      <c r="D1" s="198"/>
      <c r="E1" s="1"/>
    </row>
    <row r="2" spans="1:5" ht="26.4" x14ac:dyDescent="0.3">
      <c r="A2" s="241" t="s">
        <v>121</v>
      </c>
      <c r="B2" s="241"/>
      <c r="C2" s="164" t="s">
        <v>122</v>
      </c>
      <c r="D2" s="164" t="s">
        <v>123</v>
      </c>
      <c r="E2" s="1"/>
    </row>
    <row r="3" spans="1:5" x14ac:dyDescent="0.3">
      <c r="A3" s="1" t="s">
        <v>3</v>
      </c>
      <c r="B3" s="1" t="s">
        <v>1</v>
      </c>
      <c r="C3" s="92">
        <v>0.08</v>
      </c>
      <c r="D3" s="92">
        <v>1.1599999999999999</v>
      </c>
      <c r="E3" s="1"/>
    </row>
    <row r="4" spans="1:5" x14ac:dyDescent="0.3">
      <c r="A4" s="1"/>
      <c r="B4" s="1" t="s">
        <v>20</v>
      </c>
      <c r="C4" s="92">
        <v>0.03</v>
      </c>
      <c r="D4" s="92">
        <v>1.05</v>
      </c>
      <c r="E4" s="1"/>
    </row>
    <row r="5" spans="1:5" x14ac:dyDescent="0.3">
      <c r="A5" s="1"/>
      <c r="B5" s="1" t="s">
        <v>2</v>
      </c>
      <c r="C5" s="92">
        <v>0.13</v>
      </c>
      <c r="D5" s="92">
        <v>1.24</v>
      </c>
      <c r="E5" s="1"/>
    </row>
    <row r="6" spans="1:5" x14ac:dyDescent="0.3">
      <c r="A6" s="1" t="s">
        <v>4</v>
      </c>
      <c r="B6" s="1" t="s">
        <v>1</v>
      </c>
      <c r="C6" s="92">
        <v>0.1</v>
      </c>
      <c r="D6" s="92">
        <v>0.73</v>
      </c>
      <c r="E6" s="1"/>
    </row>
    <row r="7" spans="1:5" x14ac:dyDescent="0.3">
      <c r="A7" s="1"/>
      <c r="B7" s="1" t="s">
        <v>20</v>
      </c>
      <c r="C7" s="92">
        <v>7.0000000000000007E-2</v>
      </c>
      <c r="D7" s="92">
        <v>0.61</v>
      </c>
      <c r="E7" s="1"/>
    </row>
    <row r="8" spans="1:5" x14ac:dyDescent="0.3">
      <c r="A8" s="1"/>
      <c r="B8" s="1" t="s">
        <v>2</v>
      </c>
      <c r="C8" s="92">
        <v>0.14000000000000001</v>
      </c>
      <c r="D8" s="92">
        <v>0.84</v>
      </c>
      <c r="E8" s="1"/>
    </row>
    <row r="9" spans="1:5" x14ac:dyDescent="0.3">
      <c r="A9" s="1" t="s">
        <v>5</v>
      </c>
      <c r="B9" s="1" t="s">
        <v>1</v>
      </c>
      <c r="C9" s="92">
        <v>0.1</v>
      </c>
      <c r="D9" s="92">
        <v>0.65</v>
      </c>
      <c r="E9" s="1"/>
    </row>
    <row r="10" spans="1:5" x14ac:dyDescent="0.3">
      <c r="A10" s="1"/>
      <c r="B10" s="1" t="s">
        <v>20</v>
      </c>
      <c r="C10" s="92">
        <v>0.03</v>
      </c>
      <c r="D10" s="92">
        <v>0.43</v>
      </c>
      <c r="E10" s="1"/>
    </row>
    <row r="11" spans="1:5" ht="12.75" customHeight="1" x14ac:dyDescent="0.3">
      <c r="A11" s="93"/>
      <c r="B11" s="93" t="s">
        <v>2</v>
      </c>
      <c r="C11" s="94">
        <v>0.17</v>
      </c>
      <c r="D11" s="94">
        <v>0.86</v>
      </c>
      <c r="E11" s="1"/>
    </row>
    <row r="12" spans="1:5" ht="47.25" customHeight="1" x14ac:dyDescent="0.3">
      <c r="A12" s="242" t="s">
        <v>124</v>
      </c>
      <c r="B12" s="242"/>
      <c r="C12" s="242"/>
      <c r="D12" s="242"/>
      <c r="E12" s="1"/>
    </row>
    <row r="13" spans="1:5" x14ac:dyDescent="0.3">
      <c r="A13" s="240" t="s">
        <v>125</v>
      </c>
      <c r="B13" s="240"/>
      <c r="C13" s="240"/>
      <c r="D13" s="240"/>
      <c r="E13" s="1"/>
    </row>
    <row r="14" spans="1:5" x14ac:dyDescent="0.3">
      <c r="A14" s="1"/>
      <c r="B14" s="1"/>
      <c r="C14" s="1"/>
      <c r="D14" s="1"/>
      <c r="E14" s="1"/>
    </row>
  </sheetData>
  <mergeCells count="4">
    <mergeCell ref="A1:D1"/>
    <mergeCell ref="A2:B2"/>
    <mergeCell ref="A12:D12"/>
    <mergeCell ref="A13:D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5" tint="0.59999389629810485"/>
  </sheetPr>
  <dimension ref="A1:P125"/>
  <sheetViews>
    <sheetView zoomScale="110" zoomScaleNormal="110" workbookViewId="0">
      <selection activeCell="R6" sqref="R6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27.6" customHeight="1" x14ac:dyDescent="0.25">
      <c r="A1" s="198" t="s">
        <v>433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6" ht="14.4" customHeight="1" x14ac:dyDescent="0.2">
      <c r="A2" s="243" t="s">
        <v>119</v>
      </c>
      <c r="B2" s="210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6" x14ac:dyDescent="0.2">
      <c r="A3" s="244"/>
      <c r="B3" s="46" t="s">
        <v>1</v>
      </c>
      <c r="C3" s="44" t="s">
        <v>6</v>
      </c>
      <c r="D3" s="44" t="s">
        <v>7</v>
      </c>
      <c r="E3" s="44" t="s">
        <v>8</v>
      </c>
      <c r="F3" s="46" t="s">
        <v>1</v>
      </c>
      <c r="G3" s="44" t="s">
        <v>6</v>
      </c>
      <c r="H3" s="44" t="s">
        <v>7</v>
      </c>
      <c r="I3" s="44" t="s">
        <v>8</v>
      </c>
      <c r="J3" s="46" t="s">
        <v>1</v>
      </c>
      <c r="K3" s="44" t="s">
        <v>6</v>
      </c>
      <c r="L3" s="44" t="s">
        <v>7</v>
      </c>
      <c r="M3" s="44" t="s">
        <v>8</v>
      </c>
    </row>
    <row r="4" spans="1:16" x14ac:dyDescent="0.2">
      <c r="A4" s="1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</row>
    <row r="5" spans="1:16" x14ac:dyDescent="0.2">
      <c r="A5" s="23">
        <v>9</v>
      </c>
      <c r="B5" s="69">
        <v>0</v>
      </c>
      <c r="C5" s="70">
        <v>0</v>
      </c>
      <c r="D5" s="70">
        <v>0</v>
      </c>
      <c r="E5" s="71">
        <v>0</v>
      </c>
      <c r="F5" s="69">
        <v>0</v>
      </c>
      <c r="G5" s="70">
        <v>0</v>
      </c>
      <c r="H5" s="70">
        <v>0</v>
      </c>
      <c r="I5" s="71">
        <v>0</v>
      </c>
      <c r="J5" s="69">
        <v>1.5957977326373882E-3</v>
      </c>
      <c r="K5" s="70">
        <v>3.1266793688016024E-3</v>
      </c>
      <c r="L5" s="70">
        <v>0</v>
      </c>
      <c r="M5" s="71">
        <v>0</v>
      </c>
    </row>
    <row r="6" spans="1:16" x14ac:dyDescent="0.2">
      <c r="A6" s="1">
        <v>14</v>
      </c>
      <c r="B6" s="69">
        <v>2.7185920239655493E-3</v>
      </c>
      <c r="C6" s="70">
        <v>0</v>
      </c>
      <c r="D6" s="70">
        <v>0</v>
      </c>
      <c r="E6" s="71">
        <v>1.0734563520227112E-2</v>
      </c>
      <c r="F6" s="69">
        <v>1.3421415959383718E-3</v>
      </c>
      <c r="G6" s="70">
        <v>0</v>
      </c>
      <c r="H6" s="70">
        <v>0</v>
      </c>
      <c r="I6" s="71">
        <v>5.2985884907709013E-3</v>
      </c>
      <c r="J6" s="69">
        <v>1.5957977326373882E-3</v>
      </c>
      <c r="K6" s="70">
        <v>3.1266793688016024E-3</v>
      </c>
      <c r="L6" s="70">
        <v>0</v>
      </c>
      <c r="M6" s="71">
        <v>0</v>
      </c>
      <c r="N6" s="58"/>
      <c r="O6" s="58"/>
      <c r="P6" s="58"/>
    </row>
    <row r="7" spans="1:16" x14ac:dyDescent="0.2">
      <c r="A7" s="1">
        <v>15</v>
      </c>
      <c r="B7" s="69">
        <v>4.4261374274480432E-3</v>
      </c>
      <c r="C7" s="70">
        <v>3.2645580676107159E-3</v>
      </c>
      <c r="D7" s="70">
        <v>0</v>
      </c>
      <c r="E7" s="71">
        <v>1.0734563520227112E-2</v>
      </c>
      <c r="F7" s="69">
        <v>1.3421415959383718E-3</v>
      </c>
      <c r="G7" s="70">
        <v>0</v>
      </c>
      <c r="H7" s="70">
        <v>0</v>
      </c>
      <c r="I7" s="71">
        <v>5.2985884907709013E-3</v>
      </c>
      <c r="J7" s="69">
        <v>5.8803484158382931E-3</v>
      </c>
      <c r="K7" s="70">
        <v>1.1521487778266322E-2</v>
      </c>
      <c r="L7" s="70">
        <v>0</v>
      </c>
      <c r="M7" s="71">
        <v>0</v>
      </c>
      <c r="N7" s="58"/>
      <c r="O7" s="58"/>
      <c r="P7" s="58"/>
    </row>
    <row r="8" spans="1:16" x14ac:dyDescent="0.2">
      <c r="A8" s="1">
        <v>16</v>
      </c>
      <c r="B8" s="69">
        <v>4.4261374274480432E-3</v>
      </c>
      <c r="C8" s="70">
        <v>3.2645580676107159E-3</v>
      </c>
      <c r="D8" s="70">
        <v>0</v>
      </c>
      <c r="E8" s="71">
        <v>1.0734563520227112E-2</v>
      </c>
      <c r="F8" s="69">
        <v>7.1012491817886783E-3</v>
      </c>
      <c r="G8" s="70">
        <v>0</v>
      </c>
      <c r="H8" s="70">
        <v>1.9757770319568071E-2</v>
      </c>
      <c r="I8" s="71">
        <v>1.3333333333333334E-2</v>
      </c>
      <c r="J8" s="69">
        <v>1.0871372053592208E-2</v>
      </c>
      <c r="K8" s="70">
        <v>1.6838471184066964E-2</v>
      </c>
      <c r="L8" s="70">
        <v>0</v>
      </c>
      <c r="M8" s="71">
        <v>8.3892103732280086E-3</v>
      </c>
      <c r="N8" s="58"/>
      <c r="O8" s="58"/>
      <c r="P8" s="58"/>
    </row>
    <row r="9" spans="1:16" x14ac:dyDescent="0.2">
      <c r="A9" s="1">
        <v>17</v>
      </c>
      <c r="B9" s="69">
        <v>1.5689945703051864E-2</v>
      </c>
      <c r="C9" s="70">
        <v>8.5193510974928763E-3</v>
      </c>
      <c r="D9" s="70">
        <v>0</v>
      </c>
      <c r="E9" s="71">
        <v>4.4357700496806249E-2</v>
      </c>
      <c r="F9" s="69">
        <v>1.4609541306607847E-2</v>
      </c>
      <c r="G9" s="70">
        <v>5.7348941705096367E-3</v>
      </c>
      <c r="H9" s="70">
        <v>1.9757770319568071E-2</v>
      </c>
      <c r="I9" s="71">
        <v>3.0336590662323561E-2</v>
      </c>
      <c r="J9" s="69">
        <v>1.5322151667276174E-2</v>
      </c>
      <c r="K9" s="70">
        <v>2.1292360805771328E-2</v>
      </c>
      <c r="L9" s="70">
        <v>0</v>
      </c>
      <c r="M9" s="71">
        <v>1.6411010073175959E-2</v>
      </c>
      <c r="N9" s="58"/>
      <c r="O9" s="58"/>
      <c r="P9" s="58"/>
    </row>
    <row r="10" spans="1:16" x14ac:dyDescent="0.2">
      <c r="A10" s="1">
        <v>18</v>
      </c>
      <c r="B10" s="69">
        <v>2.6234787492978841E-2</v>
      </c>
      <c r="C10" s="70">
        <v>1.4575965407139072E-2</v>
      </c>
      <c r="D10" s="70">
        <v>0</v>
      </c>
      <c r="E10" s="71">
        <v>7.3485923823042351E-2</v>
      </c>
      <c r="F10" s="69">
        <v>3.4774668727550757E-2</v>
      </c>
      <c r="G10" s="70">
        <v>1.5726617003665601E-2</v>
      </c>
      <c r="H10" s="70">
        <v>4.8329198890996641E-2</v>
      </c>
      <c r="I10" s="71">
        <v>6.6666666666666666E-2</v>
      </c>
      <c r="J10" s="69">
        <v>2.2179095049702453E-2</v>
      </c>
      <c r="K10" s="70">
        <v>3.4727311218590712E-2</v>
      </c>
      <c r="L10" s="70">
        <v>0</v>
      </c>
      <c r="M10" s="71">
        <v>1.6411010073175959E-2</v>
      </c>
      <c r="N10" s="58"/>
      <c r="O10" s="58"/>
      <c r="P10" s="58"/>
    </row>
    <row r="11" spans="1:16" x14ac:dyDescent="0.2">
      <c r="A11" s="1">
        <v>19</v>
      </c>
      <c r="B11" s="69">
        <v>3.0848155776071896E-2</v>
      </c>
      <c r="C11" s="70">
        <v>1.8771208888761614E-2</v>
      </c>
      <c r="D11" s="70">
        <v>0</v>
      </c>
      <c r="E11" s="71">
        <v>8.3037615330021297E-2</v>
      </c>
      <c r="F11" s="69">
        <v>4.9180688562643363E-2</v>
      </c>
      <c r="G11" s="70">
        <v>2.7225966654842143E-2</v>
      </c>
      <c r="H11" s="70">
        <v>7.2931562819203266E-2</v>
      </c>
      <c r="I11" s="71">
        <v>7.9891422366992398E-2</v>
      </c>
      <c r="J11" s="69">
        <v>4.7886399148907882E-2</v>
      </c>
      <c r="K11" s="70">
        <v>7.1205237187942749E-2</v>
      </c>
      <c r="L11" s="70">
        <v>1.4229655592807072E-2</v>
      </c>
      <c r="M11" s="71">
        <v>3.1092128226324976E-2</v>
      </c>
      <c r="N11" s="58"/>
      <c r="O11" s="58"/>
      <c r="P11" s="58"/>
    </row>
    <row r="12" spans="1:16" x14ac:dyDescent="0.2">
      <c r="A12" s="2">
        <v>20</v>
      </c>
      <c r="B12" s="138">
        <v>5.2776633589215499E-2</v>
      </c>
      <c r="C12" s="139">
        <v>4.4458126315488039E-2</v>
      </c>
      <c r="D12" s="139">
        <v>1.3023972144100711E-2</v>
      </c>
      <c r="E12" s="140">
        <v>0.10506860657676839</v>
      </c>
      <c r="F12" s="138">
        <v>7.3575762242916634E-2</v>
      </c>
      <c r="G12" s="139">
        <v>5.7250404004572153E-2</v>
      </c>
      <c r="H12" s="139">
        <v>7.2931562819203266E-2</v>
      </c>
      <c r="I12" s="140">
        <v>0.11003257328990228</v>
      </c>
      <c r="J12" s="138">
        <v>7.8081884371155957E-2</v>
      </c>
      <c r="K12" s="139">
        <v>9.1927630400442953E-2</v>
      </c>
      <c r="L12" s="139">
        <v>3.4593111856141417E-2</v>
      </c>
      <c r="M12" s="140">
        <v>8.6999785677107255E-2</v>
      </c>
      <c r="N12" s="58"/>
      <c r="O12" s="58"/>
      <c r="P12" s="58"/>
    </row>
    <row r="13" spans="1:16" x14ac:dyDescent="0.2">
      <c r="A13" s="1">
        <v>21</v>
      </c>
      <c r="B13" s="69">
        <v>9.5547650252761657E-2</v>
      </c>
      <c r="C13" s="70">
        <v>7.5199381452155614E-2</v>
      </c>
      <c r="D13" s="70">
        <v>8.9795098433105666E-2</v>
      </c>
      <c r="E13" s="71">
        <v>0.14265436479772889</v>
      </c>
      <c r="F13" s="69">
        <v>9.7217256420552373E-2</v>
      </c>
      <c r="G13" s="70">
        <v>8.0731938039493911E-2</v>
      </c>
      <c r="H13" s="70">
        <v>7.9994163140230556E-2</v>
      </c>
      <c r="I13" s="71">
        <v>0.14636264929424539</v>
      </c>
      <c r="J13" s="69">
        <v>0.10560523953588882</v>
      </c>
      <c r="K13" s="70">
        <v>0.11597212044229485</v>
      </c>
      <c r="L13" s="70">
        <v>3.4593111856141417E-2</v>
      </c>
      <c r="M13" s="71">
        <v>0.14318300113284957</v>
      </c>
      <c r="N13" s="58"/>
      <c r="O13" s="58"/>
      <c r="P13" s="58"/>
    </row>
    <row r="14" spans="1:16" x14ac:dyDescent="0.2">
      <c r="A14" s="1">
        <v>22</v>
      </c>
      <c r="B14" s="69">
        <v>0.13225987642763526</v>
      </c>
      <c r="C14" s="70">
        <v>0.12591457739723086</v>
      </c>
      <c r="D14" s="70">
        <v>0.11048613901165127</v>
      </c>
      <c r="E14" s="71">
        <v>0.16459664064348237</v>
      </c>
      <c r="F14" s="69">
        <v>0.11375200083608822</v>
      </c>
      <c r="G14" s="70">
        <v>0.10355326948090339</v>
      </c>
      <c r="H14" s="70">
        <v>7.9994163140230556E-2</v>
      </c>
      <c r="I14" s="71">
        <v>0.16134636264929425</v>
      </c>
      <c r="J14" s="69">
        <v>0.13422986136507198</v>
      </c>
      <c r="K14" s="70">
        <v>0.14679922484407315</v>
      </c>
      <c r="L14" s="70">
        <v>7.6043889058213965E-2</v>
      </c>
      <c r="M14" s="71">
        <v>0.15735892961023851</v>
      </c>
      <c r="N14" s="58"/>
      <c r="O14" s="58"/>
      <c r="P14" s="58"/>
    </row>
    <row r="15" spans="1:16" x14ac:dyDescent="0.2">
      <c r="A15" s="1">
        <v>23</v>
      </c>
      <c r="B15" s="69">
        <v>0.19194158397303873</v>
      </c>
      <c r="C15" s="70">
        <v>0.15301900030068299</v>
      </c>
      <c r="D15" s="70">
        <v>0.17687826436319809</v>
      </c>
      <c r="E15" s="71">
        <v>0.28563401939910099</v>
      </c>
      <c r="F15" s="69">
        <v>0.13136485899262373</v>
      </c>
      <c r="G15" s="70">
        <v>0.11734854755429427</v>
      </c>
      <c r="H15" s="70">
        <v>0.1005690938275208</v>
      </c>
      <c r="I15" s="71">
        <v>0.1851682953311618</v>
      </c>
      <c r="J15" s="69">
        <v>0.17384637122244756</v>
      </c>
      <c r="K15" s="70">
        <v>0.19153353852166691</v>
      </c>
      <c r="L15" s="70">
        <v>9.718835720816825E-2</v>
      </c>
      <c r="M15" s="71">
        <v>0.20219834052845903</v>
      </c>
      <c r="N15" s="58"/>
      <c r="O15" s="58"/>
      <c r="P15" s="58"/>
    </row>
    <row r="16" spans="1:16" x14ac:dyDescent="0.2">
      <c r="A16" s="1">
        <v>24</v>
      </c>
      <c r="B16" s="69">
        <v>0.25574985957685825</v>
      </c>
      <c r="C16" s="70">
        <v>0.24139115992039062</v>
      </c>
      <c r="D16" s="70">
        <v>0.21441007097897419</v>
      </c>
      <c r="E16" s="71">
        <v>0.32191861840548852</v>
      </c>
      <c r="F16" s="69">
        <v>0.19829041963927196</v>
      </c>
      <c r="G16" s="70">
        <v>0.1569804107051358</v>
      </c>
      <c r="H16" s="70">
        <v>0.1005690938275208</v>
      </c>
      <c r="I16" s="71">
        <v>0.36204125950054289</v>
      </c>
      <c r="J16" s="69">
        <v>0.19904252136041756</v>
      </c>
      <c r="K16" s="70">
        <v>0.21602586024394613</v>
      </c>
      <c r="L16" s="70">
        <v>0.1336863761048461</v>
      </c>
      <c r="M16" s="71">
        <v>0.21963503873120849</v>
      </c>
      <c r="N16" s="58"/>
      <c r="O16" s="58"/>
      <c r="P16" s="58"/>
    </row>
    <row r="17" spans="1:16" x14ac:dyDescent="0.2">
      <c r="A17" s="1">
        <v>25</v>
      </c>
      <c r="B17" s="69">
        <v>0.31638269986893841</v>
      </c>
      <c r="C17" s="70">
        <v>0.28509041966753057</v>
      </c>
      <c r="D17" s="70">
        <v>0.24775679657158167</v>
      </c>
      <c r="E17" s="71">
        <v>0.44162526614620301</v>
      </c>
      <c r="F17" s="69">
        <v>0.2274489958690642</v>
      </c>
      <c r="G17" s="70">
        <v>0.17901344054235152</v>
      </c>
      <c r="H17" s="70">
        <v>0.1192178607908945</v>
      </c>
      <c r="I17" s="71">
        <v>0.41472312703583059</v>
      </c>
      <c r="J17" s="69">
        <v>0.23631935902124404</v>
      </c>
      <c r="K17" s="70">
        <v>0.2463399938117804</v>
      </c>
      <c r="L17" s="70">
        <v>0.16694605303261204</v>
      </c>
      <c r="M17" s="71">
        <v>0.27323107069593705</v>
      </c>
      <c r="N17" s="58"/>
      <c r="O17" s="58"/>
      <c r="P17" s="58"/>
    </row>
    <row r="18" spans="1:16" x14ac:dyDescent="0.2">
      <c r="A18" s="1">
        <v>26</v>
      </c>
      <c r="B18" s="69">
        <v>0.36575173188541471</v>
      </c>
      <c r="C18" s="70">
        <v>0.32773012986641087</v>
      </c>
      <c r="D18" s="70">
        <v>0.33413686888978178</v>
      </c>
      <c r="E18" s="71">
        <v>0.47220250768866812</v>
      </c>
      <c r="F18" s="69">
        <v>0.26502345997502735</v>
      </c>
      <c r="G18" s="70">
        <v>0.20631823735761304</v>
      </c>
      <c r="H18" s="70">
        <v>0.12590106522690792</v>
      </c>
      <c r="I18" s="71">
        <v>0.49791530944625406</v>
      </c>
      <c r="J18" s="69">
        <v>0.26178563117124903</v>
      </c>
      <c r="K18" s="70">
        <v>0.27272135098604394</v>
      </c>
      <c r="L18" s="70">
        <v>0.1746799756171899</v>
      </c>
      <c r="M18" s="71">
        <v>0.31122745782431649</v>
      </c>
      <c r="N18" s="58"/>
      <c r="O18" s="58"/>
      <c r="P18" s="58"/>
    </row>
    <row r="19" spans="1:16" x14ac:dyDescent="0.2">
      <c r="A19" s="1">
        <v>27</v>
      </c>
      <c r="B19" s="69">
        <v>0.43211383636023215</v>
      </c>
      <c r="C19" s="70">
        <v>0.39635744047192911</v>
      </c>
      <c r="D19" s="70">
        <v>0.38566358644703369</v>
      </c>
      <c r="E19" s="71">
        <v>0.54698959072628339</v>
      </c>
      <c r="F19" s="69">
        <v>0.30928662973943749</v>
      </c>
      <c r="G19" s="70">
        <v>0.26038587363525284</v>
      </c>
      <c r="H19" s="70">
        <v>0.16646724062454399</v>
      </c>
      <c r="I19" s="71">
        <v>0.52332247557003253</v>
      </c>
      <c r="J19" s="69">
        <v>0.29690564845905781</v>
      </c>
      <c r="K19" s="70">
        <v>0.3021235364046444</v>
      </c>
      <c r="L19" s="70">
        <v>0.20839683023468455</v>
      </c>
      <c r="M19" s="71">
        <v>0.35822540644805734</v>
      </c>
      <c r="N19" s="58"/>
      <c r="O19" s="58"/>
      <c r="P19" s="58"/>
    </row>
    <row r="20" spans="1:16" x14ac:dyDescent="0.2">
      <c r="A20" s="1">
        <v>28</v>
      </c>
      <c r="B20" s="69">
        <v>0.51211383636023211</v>
      </c>
      <c r="C20" s="70">
        <v>0.47729843501668079</v>
      </c>
      <c r="D20" s="70">
        <v>0.44864068568367488</v>
      </c>
      <c r="E20" s="71">
        <v>0.64008161816891407</v>
      </c>
      <c r="F20" s="69">
        <v>0.3499029147575069</v>
      </c>
      <c r="G20" s="70">
        <v>0.31385242993969492</v>
      </c>
      <c r="H20" s="70">
        <v>0.20385232744783305</v>
      </c>
      <c r="I20" s="71">
        <v>0.53802388707926163</v>
      </c>
      <c r="J20" s="69">
        <v>0.32709282223478175</v>
      </c>
      <c r="K20" s="70">
        <v>0.31953197518198251</v>
      </c>
      <c r="L20" s="70">
        <v>0.22773163669612922</v>
      </c>
      <c r="M20" s="71">
        <v>0.42115979302532075</v>
      </c>
      <c r="N20" s="58"/>
      <c r="O20" s="58"/>
      <c r="P20" s="58"/>
    </row>
    <row r="21" spans="1:16" x14ac:dyDescent="0.2">
      <c r="A21" s="1">
        <v>29</v>
      </c>
      <c r="B21" s="69">
        <v>0.5497322598764276</v>
      </c>
      <c r="C21" s="70">
        <v>0.51597199352815681</v>
      </c>
      <c r="D21" s="70">
        <v>0.4807821079416098</v>
      </c>
      <c r="E21" s="71">
        <v>0.6803584102200142</v>
      </c>
      <c r="F21" s="69">
        <v>0.39720790543402329</v>
      </c>
      <c r="G21" s="70">
        <v>0.36961491466635132</v>
      </c>
      <c r="H21" s="70">
        <v>0.28737779074857728</v>
      </c>
      <c r="I21" s="71">
        <v>0.53973941368078171</v>
      </c>
      <c r="J21" s="69">
        <v>0.3579989361348449</v>
      </c>
      <c r="K21" s="70">
        <v>0.36275994593450256</v>
      </c>
      <c r="L21" s="70">
        <v>0.22773163669612922</v>
      </c>
      <c r="M21" s="71">
        <v>0.45373687272281932</v>
      </c>
      <c r="N21" s="58"/>
      <c r="O21" s="58"/>
      <c r="P21" s="58"/>
    </row>
    <row r="22" spans="1:16" x14ac:dyDescent="0.2">
      <c r="A22" s="2">
        <v>30</v>
      </c>
      <c r="B22" s="138">
        <v>0.59024152780378203</v>
      </c>
      <c r="C22" s="139">
        <v>0.54258959636889503</v>
      </c>
      <c r="D22" s="139">
        <v>0.52169546002410616</v>
      </c>
      <c r="E22" s="140">
        <v>0.74920156139105754</v>
      </c>
      <c r="F22" s="138">
        <v>0.42812116678309564</v>
      </c>
      <c r="G22" s="139">
        <v>0.40522643963580463</v>
      </c>
      <c r="H22" s="139">
        <v>0.31215526046986725</v>
      </c>
      <c r="I22" s="140">
        <v>0.5648642779587405</v>
      </c>
      <c r="J22" s="138">
        <v>0.39033461883706239</v>
      </c>
      <c r="K22" s="139">
        <v>0.38323806732131516</v>
      </c>
      <c r="L22" s="139">
        <v>0.30983313014324898</v>
      </c>
      <c r="M22" s="140">
        <v>0.46837206454180835</v>
      </c>
      <c r="N22" s="58"/>
      <c r="O22" s="58"/>
      <c r="P22" s="58"/>
    </row>
    <row r="23" spans="1:16" x14ac:dyDescent="0.2">
      <c r="A23" s="1">
        <v>31</v>
      </c>
      <c r="B23" s="69">
        <v>0.62499906384572179</v>
      </c>
      <c r="C23" s="70">
        <v>0.58623158316748036</v>
      </c>
      <c r="D23" s="70">
        <v>0.55976295701084777</v>
      </c>
      <c r="E23" s="71">
        <v>0.76268630234208667</v>
      </c>
      <c r="F23" s="69">
        <v>0.46702677132437476</v>
      </c>
      <c r="G23" s="70">
        <v>0.43761578179811594</v>
      </c>
      <c r="H23" s="70">
        <v>0.33424777469721295</v>
      </c>
      <c r="I23" s="71">
        <v>0.63064060803474487</v>
      </c>
      <c r="J23" s="69">
        <v>0.43255261145649787</v>
      </c>
      <c r="K23" s="70">
        <v>0.43224713794844238</v>
      </c>
      <c r="L23" s="70">
        <v>0.36637077110636995</v>
      </c>
      <c r="M23" s="71">
        <v>0.48631395242031789</v>
      </c>
      <c r="N23" s="58"/>
      <c r="O23" s="58"/>
      <c r="P23" s="58"/>
    </row>
    <row r="24" spans="1:16" x14ac:dyDescent="0.2">
      <c r="A24" s="1">
        <v>32</v>
      </c>
      <c r="B24" s="69">
        <v>0.64601385508331777</v>
      </c>
      <c r="C24" s="70">
        <v>0.61581306109591782</v>
      </c>
      <c r="D24" s="70">
        <v>0.56562207044328383</v>
      </c>
      <c r="E24" s="71">
        <v>0.77939436952921703</v>
      </c>
      <c r="F24" s="69">
        <v>0.51979933883024665</v>
      </c>
      <c r="G24" s="70">
        <v>0.50771550195104642</v>
      </c>
      <c r="H24" s="70">
        <v>0.40662483583831904</v>
      </c>
      <c r="I24" s="71">
        <v>0.63064060803474487</v>
      </c>
      <c r="J24" s="69">
        <v>0.4955741547258885</v>
      </c>
      <c r="K24" s="70">
        <v>0.49170290032081038</v>
      </c>
      <c r="L24" s="70">
        <v>0.38391496494971039</v>
      </c>
      <c r="M24" s="71">
        <v>0.59258748966657493</v>
      </c>
      <c r="N24" s="58"/>
      <c r="O24" s="58"/>
      <c r="P24" s="58"/>
    </row>
    <row r="25" spans="1:16" x14ac:dyDescent="0.2">
      <c r="A25" s="1">
        <v>33</v>
      </c>
      <c r="B25" s="69">
        <v>0.66135929601198284</v>
      </c>
      <c r="C25" s="70">
        <v>0.63545768245013667</v>
      </c>
      <c r="D25" s="70">
        <v>0.56960626757734034</v>
      </c>
      <c r="E25" s="71">
        <v>0.79589543411402897</v>
      </c>
      <c r="F25" s="69">
        <v>0.54032200397141905</v>
      </c>
      <c r="G25" s="70">
        <v>0.51812108312640415</v>
      </c>
      <c r="H25" s="70">
        <v>0.47739676054282804</v>
      </c>
      <c r="I25" s="71">
        <v>0.63606948968512489</v>
      </c>
      <c r="J25" s="69">
        <v>0.5505086605272782</v>
      </c>
      <c r="K25" s="70">
        <v>0.54407477974823726</v>
      </c>
      <c r="L25" s="70">
        <v>0.45300594330996641</v>
      </c>
      <c r="M25" s="71">
        <v>0.64096322831511598</v>
      </c>
      <c r="N25" s="58"/>
      <c r="O25" s="58"/>
      <c r="P25" s="58"/>
    </row>
    <row r="26" spans="1:16" x14ac:dyDescent="0.2">
      <c r="A26" s="1">
        <v>34</v>
      </c>
      <c r="B26" s="69">
        <v>0.68366972477064225</v>
      </c>
      <c r="C26" s="70">
        <v>0.65567503328990129</v>
      </c>
      <c r="D26" s="70">
        <v>0.58644703361457085</v>
      </c>
      <c r="E26" s="71">
        <v>0.82735982966643018</v>
      </c>
      <c r="F26" s="69">
        <v>0.58932117338379209</v>
      </c>
      <c r="G26" s="70">
        <v>0.56108352055496435</v>
      </c>
      <c r="H26" s="70">
        <v>0.52741864876696343</v>
      </c>
      <c r="I26" s="71">
        <v>0.69761129207383277</v>
      </c>
      <c r="J26" s="69">
        <v>0.59089813491139997</v>
      </c>
      <c r="K26" s="70">
        <v>0.59534743596006978</v>
      </c>
      <c r="L26" s="70">
        <v>0.48959920755867109</v>
      </c>
      <c r="M26" s="71">
        <v>0.663941704173173</v>
      </c>
      <c r="N26" s="58"/>
      <c r="O26" s="58"/>
      <c r="P26" s="58"/>
    </row>
    <row r="27" spans="1:16" x14ac:dyDescent="0.2">
      <c r="A27" s="1">
        <v>35</v>
      </c>
      <c r="B27" s="69">
        <v>0.70683392623104291</v>
      </c>
      <c r="C27" s="70">
        <v>0.68113285892240938</v>
      </c>
      <c r="D27" s="70">
        <v>0.62481585643498061</v>
      </c>
      <c r="E27" s="71">
        <v>0.83235746392240373</v>
      </c>
      <c r="F27" s="69">
        <v>0.61627951748909515</v>
      </c>
      <c r="G27" s="70">
        <v>0.58237751763824841</v>
      </c>
      <c r="H27" s="70">
        <v>0.57735298409455715</v>
      </c>
      <c r="I27" s="71">
        <v>0.71995656894679694</v>
      </c>
      <c r="J27" s="69">
        <v>0.63851441204827286</v>
      </c>
      <c r="K27" s="70">
        <v>0.63695507026886189</v>
      </c>
      <c r="L27" s="70">
        <v>0.53002133495885395</v>
      </c>
      <c r="M27" s="71">
        <v>0.72863660022657006</v>
      </c>
      <c r="N27" s="58"/>
      <c r="O27" s="58"/>
      <c r="P27" s="58"/>
    </row>
    <row r="28" spans="1:16" x14ac:dyDescent="0.2">
      <c r="A28" s="1">
        <v>36</v>
      </c>
      <c r="B28" s="69">
        <v>0.72727953566747805</v>
      </c>
      <c r="C28" s="70">
        <v>0.71082888274795597</v>
      </c>
      <c r="D28" s="70">
        <v>0.62946966653274405</v>
      </c>
      <c r="E28" s="71">
        <v>0.84764608469363623</v>
      </c>
      <c r="F28" s="69">
        <v>0.65726984196832772</v>
      </c>
      <c r="G28" s="70">
        <v>0.63403098025304483</v>
      </c>
      <c r="H28" s="70">
        <v>0.5990952867357362</v>
      </c>
      <c r="I28" s="71">
        <v>0.7517698154180239</v>
      </c>
      <c r="J28" s="69">
        <v>0.67165630506333318</v>
      </c>
      <c r="K28" s="70">
        <v>0.66245704887064993</v>
      </c>
      <c r="L28" s="70">
        <v>0.57568195672051203</v>
      </c>
      <c r="M28" s="71">
        <v>0.76608187134502936</v>
      </c>
      <c r="N28" s="58"/>
      <c r="O28" s="58"/>
      <c r="P28" s="58"/>
    </row>
    <row r="29" spans="1:16" x14ac:dyDescent="0.2">
      <c r="A29" s="1">
        <v>37</v>
      </c>
      <c r="B29" s="69">
        <v>0.74204081632653063</v>
      </c>
      <c r="C29" s="70">
        <v>0.72789622141721899</v>
      </c>
      <c r="D29" s="70">
        <v>0.65555109146913082</v>
      </c>
      <c r="E29" s="71">
        <v>0.84764608469363623</v>
      </c>
      <c r="F29" s="69">
        <v>0.67883761736863246</v>
      </c>
      <c r="G29" s="70">
        <v>0.65888218832525325</v>
      </c>
      <c r="H29" s="70">
        <v>0.61462133372245731</v>
      </c>
      <c r="I29" s="71">
        <v>0.77059717698154184</v>
      </c>
      <c r="J29" s="69">
        <v>0.68642990126001524</v>
      </c>
      <c r="K29" s="70">
        <v>0.67622583744524245</v>
      </c>
      <c r="L29" s="70">
        <v>0.58840673575129532</v>
      </c>
      <c r="M29" s="71">
        <v>0.78439116989681901</v>
      </c>
      <c r="N29" s="58"/>
      <c r="O29" s="58"/>
      <c r="P29" s="58"/>
    </row>
    <row r="30" spans="1:16" x14ac:dyDescent="0.2">
      <c r="A30" s="1">
        <v>38</v>
      </c>
      <c r="B30" s="69">
        <v>0.76477064220183488</v>
      </c>
      <c r="C30" s="70">
        <v>0.74981744247648219</v>
      </c>
      <c r="D30" s="70">
        <v>0.68883085576536762</v>
      </c>
      <c r="E30" s="71">
        <v>0.86272770286255041</v>
      </c>
      <c r="F30" s="69">
        <v>0.70153301173273785</v>
      </c>
      <c r="G30" s="70">
        <v>0.684955263883962</v>
      </c>
      <c r="H30" s="70">
        <v>0.64759959141981616</v>
      </c>
      <c r="I30" s="71">
        <v>0.77819761129207388</v>
      </c>
      <c r="J30" s="69"/>
      <c r="K30" s="70"/>
      <c r="L30" s="70"/>
      <c r="M30" s="71"/>
      <c r="N30" s="58"/>
      <c r="O30" s="58"/>
      <c r="P30" s="58"/>
    </row>
    <row r="31" spans="1:16" x14ac:dyDescent="0.2">
      <c r="A31" s="1">
        <v>39</v>
      </c>
      <c r="B31" s="69">
        <v>0.76836547463021909</v>
      </c>
      <c r="C31" s="70">
        <v>0.75275268108990412</v>
      </c>
      <c r="D31" s="70">
        <v>0.69803803401633857</v>
      </c>
      <c r="E31" s="71">
        <v>0.86272770286255041</v>
      </c>
      <c r="F31" s="69">
        <v>0.71360678551587198</v>
      </c>
      <c r="G31" s="70">
        <v>0.69992314059359106</v>
      </c>
      <c r="H31" s="70">
        <v>0.65807675470596816</v>
      </c>
      <c r="I31" s="71">
        <v>0.78508143322475576</v>
      </c>
      <c r="J31" s="69"/>
      <c r="K31" s="70"/>
      <c r="L31" s="70"/>
      <c r="M31" s="71"/>
      <c r="N31" s="58"/>
      <c r="O31" s="58"/>
      <c r="P31" s="58"/>
    </row>
    <row r="32" spans="1:16" x14ac:dyDescent="0.2">
      <c r="A32" s="1">
        <v>40</v>
      </c>
      <c r="B32" s="69">
        <v>0.77168320539224866</v>
      </c>
      <c r="C32" s="70">
        <v>0.75909566014232321</v>
      </c>
      <c r="D32" s="70">
        <v>0.69803803401633857</v>
      </c>
      <c r="E32" s="71">
        <v>0.86272770286255041</v>
      </c>
      <c r="F32" s="69">
        <v>0.74068064180771076</v>
      </c>
      <c r="G32" s="70">
        <v>0.72061605770367743</v>
      </c>
      <c r="H32" s="70">
        <v>0.73202976798482411</v>
      </c>
      <c r="I32" s="71">
        <v>0.79133550488599358</v>
      </c>
      <c r="J32" s="69"/>
      <c r="K32" s="70"/>
      <c r="L32" s="70"/>
      <c r="M32" s="71"/>
      <c r="N32" s="58"/>
      <c r="O32" s="58"/>
      <c r="P32" s="58"/>
    </row>
    <row r="33" spans="1:16" x14ac:dyDescent="0.2">
      <c r="A33" s="1">
        <v>41</v>
      </c>
      <c r="B33" s="69">
        <v>0.77384759408350501</v>
      </c>
      <c r="C33" s="70">
        <v>0.75909566014232321</v>
      </c>
      <c r="D33" s="70">
        <v>0.69803803401633857</v>
      </c>
      <c r="E33" s="71">
        <v>0.87127395315826839</v>
      </c>
      <c r="F33" s="69">
        <v>0.75800196920775142</v>
      </c>
      <c r="G33" s="70">
        <v>0.74860076465255609</v>
      </c>
      <c r="H33" s="70">
        <v>0.73202976798482411</v>
      </c>
      <c r="I33" s="71">
        <v>0.79804560260586332</v>
      </c>
      <c r="J33" s="69"/>
      <c r="K33" s="70"/>
      <c r="L33" s="70"/>
      <c r="M33" s="71"/>
      <c r="N33" s="58"/>
      <c r="O33" s="58"/>
      <c r="P33" s="58"/>
    </row>
    <row r="34" spans="1:16" x14ac:dyDescent="0.2">
      <c r="A34" s="1">
        <v>42</v>
      </c>
      <c r="B34" s="69">
        <v>0.77539037633401986</v>
      </c>
      <c r="C34" s="70">
        <v>0.76204521699288374</v>
      </c>
      <c r="D34" s="70">
        <v>0.69803803401633857</v>
      </c>
      <c r="E34" s="71">
        <v>0.87127395315826839</v>
      </c>
      <c r="F34" s="69">
        <v>0.75894256844097052</v>
      </c>
      <c r="G34" s="70">
        <v>0.75028575933152031</v>
      </c>
      <c r="H34" s="70">
        <v>0.73202976798482411</v>
      </c>
      <c r="I34" s="71">
        <v>0.79804560260586332</v>
      </c>
      <c r="J34" s="69"/>
      <c r="K34" s="70"/>
      <c r="L34" s="70"/>
      <c r="M34" s="71"/>
      <c r="N34" s="58"/>
      <c r="O34" s="58"/>
      <c r="P34" s="58"/>
    </row>
    <row r="35" spans="1:16" x14ac:dyDescent="0.2">
      <c r="A35" s="1">
        <v>43</v>
      </c>
      <c r="B35" s="69">
        <v>0.78706609249204273</v>
      </c>
      <c r="C35" s="70">
        <v>0.76204521699288374</v>
      </c>
      <c r="D35" s="70">
        <v>0.69803803401633857</v>
      </c>
      <c r="E35" s="71">
        <v>0.91737638987461567</v>
      </c>
      <c r="F35" s="69">
        <v>0.76895362460739602</v>
      </c>
      <c r="G35" s="70">
        <v>0.75028575933152031</v>
      </c>
      <c r="H35" s="70">
        <v>0.74183569239749014</v>
      </c>
      <c r="I35" s="71">
        <v>0.83027144408251918</v>
      </c>
      <c r="J35" s="69"/>
      <c r="K35" s="70"/>
      <c r="L35" s="70"/>
      <c r="M35" s="71"/>
      <c r="N35" s="58"/>
      <c r="O35" s="58"/>
      <c r="P35" s="58"/>
    </row>
    <row r="36" spans="1:16" x14ac:dyDescent="0.2">
      <c r="A36" s="1">
        <v>44</v>
      </c>
      <c r="B36" s="69">
        <v>0.78706609249204273</v>
      </c>
      <c r="C36" s="70">
        <v>0.76204521699288374</v>
      </c>
      <c r="D36" s="70">
        <v>0.69803803401633857</v>
      </c>
      <c r="E36" s="71">
        <v>0.91737638987461567</v>
      </c>
      <c r="F36" s="69">
        <v>0.77223747105319607</v>
      </c>
      <c r="G36" s="70">
        <v>0.75616846005281624</v>
      </c>
      <c r="H36" s="70">
        <v>0.74183569239749014</v>
      </c>
      <c r="I36" s="71">
        <v>0.83027144408251918</v>
      </c>
      <c r="J36" s="69"/>
      <c r="K36" s="70"/>
      <c r="L36" s="70"/>
      <c r="M36" s="71"/>
      <c r="N36" s="58"/>
      <c r="O36" s="58"/>
      <c r="P36" s="58"/>
    </row>
    <row r="37" spans="1:16" x14ac:dyDescent="0.2">
      <c r="A37" s="1">
        <v>45</v>
      </c>
      <c r="B37" s="69">
        <v>0.78980715221868569</v>
      </c>
      <c r="C37" s="70">
        <v>0.7650663650291375</v>
      </c>
      <c r="D37" s="70">
        <v>0.7032275344850677</v>
      </c>
      <c r="E37" s="71">
        <v>0.91737638987461567</v>
      </c>
      <c r="F37" s="69">
        <v>0.77530129428654715</v>
      </c>
      <c r="G37" s="70">
        <v>0.76010011430373259</v>
      </c>
      <c r="H37" s="70">
        <v>0.74183569239749014</v>
      </c>
      <c r="I37" s="71">
        <v>0.83370249728555934</v>
      </c>
      <c r="J37" s="69"/>
      <c r="K37" s="70"/>
      <c r="L37" s="70"/>
      <c r="M37" s="71"/>
      <c r="N37" s="58"/>
      <c r="O37" s="58"/>
      <c r="P37" s="58"/>
    </row>
    <row r="38" spans="1:16" x14ac:dyDescent="0.2">
      <c r="A38" s="1">
        <v>46</v>
      </c>
      <c r="B38" s="69">
        <v>0.79141733757723276</v>
      </c>
      <c r="C38" s="70">
        <v>0.76814478601394587</v>
      </c>
      <c r="D38" s="70">
        <v>0.7032275344850677</v>
      </c>
      <c r="E38" s="71">
        <v>0.91737638987461567</v>
      </c>
      <c r="F38" s="69">
        <v>0.78170396976881051</v>
      </c>
      <c r="G38" s="70">
        <v>0.76010011430373259</v>
      </c>
      <c r="H38" s="70">
        <v>0.77580621625565449</v>
      </c>
      <c r="I38" s="71">
        <v>0.83370249728555934</v>
      </c>
      <c r="J38" s="69"/>
      <c r="K38" s="70"/>
      <c r="L38" s="70"/>
      <c r="M38" s="71"/>
      <c r="N38" s="58"/>
      <c r="O38" s="58"/>
      <c r="P38" s="58"/>
    </row>
    <row r="39" spans="1:16" x14ac:dyDescent="0.2">
      <c r="A39" s="1">
        <v>47</v>
      </c>
      <c r="B39" s="69">
        <v>0.79346189852087623</v>
      </c>
      <c r="C39" s="70">
        <v>0.77205366475279558</v>
      </c>
      <c r="D39" s="70">
        <v>0.7032275344850677</v>
      </c>
      <c r="E39" s="71">
        <v>0.91737638987461567</v>
      </c>
      <c r="F39" s="69">
        <v>0.78170396976881051</v>
      </c>
      <c r="G39" s="70">
        <v>0.76010011430373259</v>
      </c>
      <c r="H39" s="70">
        <v>0.77580621625565449</v>
      </c>
      <c r="I39" s="71">
        <v>0.83370249728555934</v>
      </c>
      <c r="J39" s="69"/>
      <c r="K39" s="70"/>
      <c r="L39" s="70"/>
      <c r="M39" s="71"/>
      <c r="N39" s="58"/>
      <c r="O39" s="58"/>
      <c r="P39" s="58"/>
    </row>
    <row r="40" spans="1:16" x14ac:dyDescent="0.2">
      <c r="A40" s="1">
        <v>48</v>
      </c>
      <c r="B40" s="69">
        <v>0.79529676090619739</v>
      </c>
      <c r="C40" s="70">
        <v>0.77556163285176327</v>
      </c>
      <c r="D40" s="70">
        <v>0.7032275344850677</v>
      </c>
      <c r="E40" s="71">
        <v>0.91737638987461567</v>
      </c>
      <c r="F40" s="69"/>
      <c r="G40" s="70"/>
      <c r="H40" s="70"/>
      <c r="I40" s="71"/>
      <c r="J40" s="69"/>
      <c r="K40" s="70"/>
      <c r="L40" s="70"/>
      <c r="M40" s="71"/>
      <c r="N40" s="58"/>
      <c r="O40" s="58"/>
      <c r="P40" s="58"/>
    </row>
    <row r="41" spans="1:16" x14ac:dyDescent="0.2">
      <c r="A41" s="1">
        <v>49</v>
      </c>
      <c r="B41" s="69">
        <v>0.79529676090619739</v>
      </c>
      <c r="C41" s="70">
        <v>0.77556163285176327</v>
      </c>
      <c r="D41" s="70">
        <v>0.7032275344850677</v>
      </c>
      <c r="E41" s="71">
        <v>0.91737638987461567</v>
      </c>
      <c r="F41" s="69"/>
      <c r="G41" s="70"/>
      <c r="H41" s="70"/>
      <c r="I41" s="71"/>
      <c r="J41" s="69"/>
      <c r="K41" s="70"/>
      <c r="L41" s="70"/>
      <c r="M41" s="71"/>
      <c r="N41" s="58"/>
      <c r="O41" s="58"/>
      <c r="P41" s="58"/>
    </row>
    <row r="42" spans="1:16" x14ac:dyDescent="0.2">
      <c r="A42" s="1">
        <v>57</v>
      </c>
      <c r="B42" s="69">
        <v>0.79746863883167951</v>
      </c>
      <c r="C42" s="70">
        <v>0.77556163285176327</v>
      </c>
      <c r="D42" s="70">
        <v>0.7032275344850677</v>
      </c>
      <c r="E42" s="71">
        <v>0.92595221197066491</v>
      </c>
      <c r="F42" s="69"/>
      <c r="G42" s="70"/>
      <c r="H42" s="70"/>
      <c r="I42" s="71"/>
      <c r="J42" s="69"/>
      <c r="K42" s="70"/>
      <c r="L42" s="70"/>
      <c r="M42" s="71"/>
      <c r="N42" s="58"/>
      <c r="O42" s="58"/>
      <c r="P42" s="58"/>
    </row>
    <row r="43" spans="1:16" x14ac:dyDescent="0.2">
      <c r="A43" s="95" t="s">
        <v>120</v>
      </c>
      <c r="B43" s="77">
        <v>0.20253136116832049</v>
      </c>
      <c r="C43" s="78">
        <v>0.22443836714823673</v>
      </c>
      <c r="D43" s="78">
        <v>0.2967724655149323</v>
      </c>
      <c r="E43" s="79">
        <v>7.4047788029335315E-2</v>
      </c>
      <c r="F43" s="77">
        <v>0.21313648589926237</v>
      </c>
      <c r="G43" s="78">
        <v>0.23629340585708092</v>
      </c>
      <c r="H43" s="78">
        <v>0.21424193783744339</v>
      </c>
      <c r="I43" s="79">
        <v>0.16128121606948975</v>
      </c>
      <c r="J43" s="77">
        <v>0.28923418331726458</v>
      </c>
      <c r="K43" s="78">
        <v>0.30310062370739499</v>
      </c>
      <c r="L43" s="78">
        <v>0.37427613532459614</v>
      </c>
      <c r="M43" s="79">
        <v>0.1948195095067512</v>
      </c>
      <c r="N43" s="58"/>
      <c r="O43" s="58"/>
      <c r="P43" s="58"/>
    </row>
    <row r="44" spans="1:16" x14ac:dyDescent="0.2">
      <c r="A44" s="21" t="s">
        <v>27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1:16" x14ac:dyDescent="0.2">
      <c r="A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1:16" x14ac:dyDescent="0.2">
      <c r="A46" s="5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8"/>
      <c r="O46" s="58"/>
      <c r="P46" s="58"/>
    </row>
    <row r="47" spans="1:16" x14ac:dyDescent="0.2">
      <c r="A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 x14ac:dyDescent="0.2">
      <c r="A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1:16" x14ac:dyDescent="0.2">
      <c r="A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1:16" x14ac:dyDescent="0.2">
      <c r="A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1:16" x14ac:dyDescent="0.2">
      <c r="A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1:16" x14ac:dyDescent="0.2">
      <c r="A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6" x14ac:dyDescent="0.2">
      <c r="A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spans="1:16" x14ac:dyDescent="0.2">
      <c r="A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1:16" x14ac:dyDescent="0.2">
      <c r="A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1:16" x14ac:dyDescent="0.2">
      <c r="A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1:16" x14ac:dyDescent="0.2">
      <c r="A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6" x14ac:dyDescent="0.2">
      <c r="A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1:16" x14ac:dyDescent="0.2">
      <c r="A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1:16" x14ac:dyDescent="0.2">
      <c r="A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1:16" x14ac:dyDescent="0.2">
      <c r="A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6" x14ac:dyDescent="0.2">
      <c r="A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x14ac:dyDescent="0.2">
      <c r="A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1:16" x14ac:dyDescent="0.2">
      <c r="A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1:16" x14ac:dyDescent="0.2">
      <c r="A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1:16" x14ac:dyDescent="0.2">
      <c r="A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1:16" x14ac:dyDescent="0.2">
      <c r="A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1:16" x14ac:dyDescent="0.2">
      <c r="A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1:16" x14ac:dyDescent="0.2">
      <c r="A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1:16" x14ac:dyDescent="0.2">
      <c r="A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1:16" x14ac:dyDescent="0.2">
      <c r="A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x14ac:dyDescent="0.2">
      <c r="A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1:16" x14ac:dyDescent="0.2">
      <c r="A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1:16" x14ac:dyDescent="0.2">
      <c r="A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x14ac:dyDescent="0.2">
      <c r="A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1:16" x14ac:dyDescent="0.2">
      <c r="A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spans="1:16" x14ac:dyDescent="0.2">
      <c r="A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spans="1:16" x14ac:dyDescent="0.2">
      <c r="A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1:16" x14ac:dyDescent="0.2">
      <c r="A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spans="1:16" x14ac:dyDescent="0.2">
      <c r="A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spans="1:16" x14ac:dyDescent="0.2">
      <c r="A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spans="1:16" x14ac:dyDescent="0.2">
      <c r="A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spans="1:16" x14ac:dyDescent="0.2">
      <c r="A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1:16" x14ac:dyDescent="0.2">
      <c r="A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spans="1:16" x14ac:dyDescent="0.2">
      <c r="A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spans="1:16" x14ac:dyDescent="0.2">
      <c r="A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spans="1:16" x14ac:dyDescent="0.2">
      <c r="A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spans="1:16" x14ac:dyDescent="0.2">
      <c r="A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spans="1:16" x14ac:dyDescent="0.2">
      <c r="A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spans="1:16" x14ac:dyDescent="0.2">
      <c r="A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spans="1:16" x14ac:dyDescent="0.2">
      <c r="A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spans="1:16" x14ac:dyDescent="0.2">
      <c r="A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spans="1:16" x14ac:dyDescent="0.2">
      <c r="A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spans="1:16" x14ac:dyDescent="0.2">
      <c r="A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spans="1:16" x14ac:dyDescent="0.2">
      <c r="A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spans="1:16" x14ac:dyDescent="0.2">
      <c r="A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spans="1:16" x14ac:dyDescent="0.2">
      <c r="A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spans="1:16" x14ac:dyDescent="0.2">
      <c r="A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spans="1:16" x14ac:dyDescent="0.2">
      <c r="A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spans="1:16" x14ac:dyDescent="0.2">
      <c r="A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spans="1:16" x14ac:dyDescent="0.2">
      <c r="A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spans="1:16" x14ac:dyDescent="0.2">
      <c r="A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spans="1:16" x14ac:dyDescent="0.2">
      <c r="A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spans="1:16" x14ac:dyDescent="0.2">
      <c r="A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spans="1:16" x14ac:dyDescent="0.2">
      <c r="A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spans="1:16" x14ac:dyDescent="0.2">
      <c r="A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spans="1:16" x14ac:dyDescent="0.2">
      <c r="A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spans="1:16" x14ac:dyDescent="0.2">
      <c r="A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spans="1:16" x14ac:dyDescent="0.2">
      <c r="A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spans="1:16" x14ac:dyDescent="0.2">
      <c r="A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spans="1:16" x14ac:dyDescent="0.2">
      <c r="A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spans="1:16" x14ac:dyDescent="0.2">
      <c r="A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spans="1:16" x14ac:dyDescent="0.2">
      <c r="A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spans="1:16" x14ac:dyDescent="0.2">
      <c r="A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spans="1:16" x14ac:dyDescent="0.2">
      <c r="A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spans="1:16" x14ac:dyDescent="0.2">
      <c r="A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spans="1:16" x14ac:dyDescent="0.2">
      <c r="A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spans="1:16" x14ac:dyDescent="0.2">
      <c r="A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spans="1:16" x14ac:dyDescent="0.2">
      <c r="A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spans="1:16" x14ac:dyDescent="0.2">
      <c r="A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spans="1:16" x14ac:dyDescent="0.2">
      <c r="A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spans="1:16" x14ac:dyDescent="0.2">
      <c r="A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spans="1:16" x14ac:dyDescent="0.2">
      <c r="A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  <row r="124" spans="1:16" x14ac:dyDescent="0.2">
      <c r="A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</row>
    <row r="125" spans="1:16" x14ac:dyDescent="0.2">
      <c r="A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5" tint="0.59999389629810485"/>
  </sheetPr>
  <dimension ref="A1:P123"/>
  <sheetViews>
    <sheetView zoomScale="110" zoomScaleNormal="110" workbookViewId="0">
      <selection activeCell="O3" sqref="O3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28.95" customHeight="1" x14ac:dyDescent="0.2">
      <c r="A1" s="206" t="s">
        <v>431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6" ht="14.4" customHeight="1" x14ac:dyDescent="0.2">
      <c r="A2" s="245" t="s">
        <v>119</v>
      </c>
      <c r="B2" s="247" t="s">
        <v>3</v>
      </c>
      <c r="C2" s="210"/>
      <c r="D2" s="210"/>
      <c r="E2" s="210"/>
      <c r="F2" s="210" t="s">
        <v>4</v>
      </c>
      <c r="G2" s="210"/>
      <c r="H2" s="210"/>
      <c r="I2" s="210"/>
      <c r="J2" s="210" t="s">
        <v>5</v>
      </c>
      <c r="K2" s="210"/>
      <c r="L2" s="210"/>
      <c r="M2" s="210"/>
    </row>
    <row r="3" spans="1:16" ht="122.25" customHeight="1" x14ac:dyDescent="0.2">
      <c r="A3" s="246"/>
      <c r="B3" s="46" t="s">
        <v>1</v>
      </c>
      <c r="C3" s="44" t="s">
        <v>29</v>
      </c>
      <c r="D3" s="44" t="s">
        <v>30</v>
      </c>
      <c r="E3" s="44" t="s">
        <v>31</v>
      </c>
      <c r="F3" s="46" t="s">
        <v>1</v>
      </c>
      <c r="G3" s="44" t="s">
        <v>29</v>
      </c>
      <c r="H3" s="44" t="s">
        <v>30</v>
      </c>
      <c r="I3" s="44" t="s">
        <v>31</v>
      </c>
      <c r="J3" s="46" t="s">
        <v>1</v>
      </c>
      <c r="K3" s="44" t="s">
        <v>29</v>
      </c>
      <c r="L3" s="44" t="s">
        <v>30</v>
      </c>
      <c r="M3" s="44" t="s">
        <v>31</v>
      </c>
    </row>
    <row r="4" spans="1:16" x14ac:dyDescent="0.2">
      <c r="A4" s="23" t="s">
        <v>1</v>
      </c>
      <c r="B4" s="69">
        <v>1</v>
      </c>
      <c r="C4" s="70">
        <v>1</v>
      </c>
      <c r="D4" s="70">
        <v>1</v>
      </c>
      <c r="E4" s="71">
        <v>1</v>
      </c>
      <c r="F4" s="69">
        <v>1</v>
      </c>
      <c r="G4" s="70">
        <v>1</v>
      </c>
      <c r="H4" s="70">
        <v>1</v>
      </c>
      <c r="I4" s="71">
        <v>1</v>
      </c>
      <c r="J4" s="69">
        <v>1</v>
      </c>
      <c r="K4" s="70">
        <v>1</v>
      </c>
      <c r="L4" s="70">
        <v>1</v>
      </c>
      <c r="M4" s="71">
        <v>1</v>
      </c>
      <c r="N4" s="58"/>
      <c r="O4" s="58"/>
      <c r="P4" s="58"/>
    </row>
    <row r="5" spans="1:16" x14ac:dyDescent="0.2">
      <c r="A5" s="23">
        <v>9</v>
      </c>
      <c r="B5" s="69">
        <v>0</v>
      </c>
      <c r="C5" s="70">
        <v>0</v>
      </c>
      <c r="D5" s="70">
        <v>0</v>
      </c>
      <c r="E5" s="71">
        <v>0</v>
      </c>
      <c r="F5" s="69">
        <v>0</v>
      </c>
      <c r="G5" s="70">
        <v>0</v>
      </c>
      <c r="H5" s="70">
        <v>0</v>
      </c>
      <c r="I5" s="71">
        <v>0</v>
      </c>
      <c r="J5" s="69">
        <v>1.5957977326373882E-3</v>
      </c>
      <c r="K5" s="70">
        <v>1.1451064591161209E-2</v>
      </c>
      <c r="L5" s="70">
        <v>0</v>
      </c>
      <c r="M5" s="71">
        <v>0</v>
      </c>
      <c r="N5" s="58"/>
      <c r="O5" s="58"/>
      <c r="P5" s="58"/>
    </row>
    <row r="6" spans="1:16" x14ac:dyDescent="0.2">
      <c r="A6" s="23">
        <v>14</v>
      </c>
      <c r="B6" s="69">
        <v>2.7185920239655493E-3</v>
      </c>
      <c r="C6" s="70">
        <v>8.9448523976147064E-3</v>
      </c>
      <c r="D6" s="70">
        <v>0</v>
      </c>
      <c r="E6" s="71">
        <v>0</v>
      </c>
      <c r="F6" s="69">
        <v>1.3421415959383718E-3</v>
      </c>
      <c r="G6" s="70">
        <v>7.1451579841283787E-3</v>
      </c>
      <c r="H6" s="70">
        <v>0</v>
      </c>
      <c r="I6" s="71">
        <v>0</v>
      </c>
      <c r="J6" s="69">
        <v>1.5957977326373882E-3</v>
      </c>
      <c r="K6" s="70">
        <v>1.1451064591161209E-2</v>
      </c>
      <c r="L6" s="70">
        <v>0</v>
      </c>
      <c r="M6" s="71">
        <v>0</v>
      </c>
      <c r="N6" s="58"/>
      <c r="O6" s="58"/>
      <c r="P6" s="58"/>
    </row>
    <row r="7" spans="1:16" x14ac:dyDescent="0.2">
      <c r="A7" s="23">
        <v>15</v>
      </c>
      <c r="B7" s="69">
        <v>4.4261374274480432E-3</v>
      </c>
      <c r="C7" s="70">
        <v>8.9448523976147064E-3</v>
      </c>
      <c r="D7" s="70">
        <v>5.1781699257341419E-3</v>
      </c>
      <c r="E7" s="71">
        <v>0</v>
      </c>
      <c r="F7" s="69">
        <v>1.3421415959383718E-3</v>
      </c>
      <c r="G7" s="70">
        <v>7.1451579841283787E-3</v>
      </c>
      <c r="H7" s="70">
        <v>0</v>
      </c>
      <c r="I7" s="71">
        <v>0</v>
      </c>
      <c r="J7" s="69">
        <v>5.8803484158382931E-3</v>
      </c>
      <c r="K7" s="70">
        <v>1.1451064591161209E-2</v>
      </c>
      <c r="L7" s="70">
        <v>1.1221280161952132E-2</v>
      </c>
      <c r="M7" s="71">
        <v>0</v>
      </c>
      <c r="N7" s="58"/>
      <c r="O7" s="58"/>
      <c r="P7" s="58"/>
    </row>
    <row r="8" spans="1:16" x14ac:dyDescent="0.2">
      <c r="A8" s="23">
        <v>16</v>
      </c>
      <c r="B8" s="69">
        <v>4.4261374274480432E-3</v>
      </c>
      <c r="C8" s="70">
        <v>8.9448523976147064E-3</v>
      </c>
      <c r="D8" s="70">
        <v>5.1781699257341419E-3</v>
      </c>
      <c r="E8" s="71">
        <v>0</v>
      </c>
      <c r="F8" s="69">
        <v>7.1012491817886783E-3</v>
      </c>
      <c r="G8" s="70">
        <v>3.7804913760285802E-2</v>
      </c>
      <c r="H8" s="70">
        <v>0</v>
      </c>
      <c r="I8" s="71">
        <v>0</v>
      </c>
      <c r="J8" s="69">
        <v>1.0871372053592208E-2</v>
      </c>
      <c r="K8" s="70">
        <v>1.1451064591161209E-2</v>
      </c>
      <c r="L8" s="70">
        <v>2.4292819904439534E-2</v>
      </c>
      <c r="M8" s="71">
        <v>0</v>
      </c>
      <c r="N8" s="58"/>
      <c r="O8" s="58"/>
      <c r="P8" s="58"/>
    </row>
    <row r="9" spans="1:16" x14ac:dyDescent="0.2">
      <c r="A9" s="23">
        <v>17</v>
      </c>
      <c r="B9" s="69">
        <v>1.5689945703051864E-2</v>
      </c>
      <c r="C9" s="70">
        <v>4.6005618254398507E-2</v>
      </c>
      <c r="D9" s="70">
        <v>5.1781699257341419E-3</v>
      </c>
      <c r="E9" s="71">
        <v>0</v>
      </c>
      <c r="F9" s="69">
        <v>1.4609541306607847E-2</v>
      </c>
      <c r="G9" s="70">
        <v>6.4130721250988315E-2</v>
      </c>
      <c r="H9" s="70">
        <v>6.8296400515886983E-3</v>
      </c>
      <c r="I9" s="71">
        <v>0</v>
      </c>
      <c r="J9" s="69">
        <v>1.5322151667276174E-2</v>
      </c>
      <c r="K9" s="70">
        <v>4.3388799427446771E-2</v>
      </c>
      <c r="L9" s="70">
        <v>2.4292819904439534E-2</v>
      </c>
      <c r="M9" s="71">
        <v>0</v>
      </c>
      <c r="N9" s="58"/>
      <c r="O9" s="58"/>
      <c r="P9" s="58"/>
    </row>
    <row r="10" spans="1:16" x14ac:dyDescent="0.2">
      <c r="A10" s="23">
        <v>18</v>
      </c>
      <c r="B10" s="69">
        <v>2.6234787492978841E-2</v>
      </c>
      <c r="C10" s="70">
        <v>7.0277462914592678E-2</v>
      </c>
      <c r="D10" s="70">
        <v>1.478503781426722E-2</v>
      </c>
      <c r="E10" s="71">
        <v>0</v>
      </c>
      <c r="F10" s="69">
        <v>3.4774668727550757E-2</v>
      </c>
      <c r="G10" s="70">
        <v>0.14887698029224866</v>
      </c>
      <c r="H10" s="70">
        <v>1.8143979364521046E-2</v>
      </c>
      <c r="I10" s="71">
        <v>0</v>
      </c>
      <c r="J10" s="69">
        <v>2.2179095049702453E-2</v>
      </c>
      <c r="K10" s="70">
        <v>6.7006620146716767E-2</v>
      </c>
      <c r="L10" s="70">
        <v>3.3631188846199894E-2</v>
      </c>
      <c r="M10" s="71">
        <v>0</v>
      </c>
      <c r="N10" s="58"/>
      <c r="O10" s="58"/>
      <c r="P10" s="58"/>
    </row>
    <row r="11" spans="1:16" x14ac:dyDescent="0.2">
      <c r="A11" s="23">
        <v>19</v>
      </c>
      <c r="B11" s="69">
        <v>3.0848155776071896E-2</v>
      </c>
      <c r="C11" s="70">
        <v>7.7497412646000685E-2</v>
      </c>
      <c r="D11" s="70">
        <v>2.2120778542390588E-2</v>
      </c>
      <c r="E11" s="71">
        <v>0</v>
      </c>
      <c r="F11" s="69">
        <v>4.9180688562643363E-2</v>
      </c>
      <c r="G11" s="70">
        <v>0.1898445049635421</v>
      </c>
      <c r="H11" s="70">
        <v>3.6024152890139521E-2</v>
      </c>
      <c r="I11" s="71">
        <v>0</v>
      </c>
      <c r="J11" s="69">
        <v>4.7886399148907882E-2</v>
      </c>
      <c r="K11" s="70">
        <v>0.22228186318363452</v>
      </c>
      <c r="L11" s="70">
        <v>4.4286507254105947E-2</v>
      </c>
      <c r="M11" s="71">
        <v>0</v>
      </c>
      <c r="N11" s="58"/>
      <c r="O11" s="58"/>
      <c r="P11" s="58"/>
    </row>
    <row r="12" spans="1:16" x14ac:dyDescent="0.2">
      <c r="A12" s="131">
        <v>20</v>
      </c>
      <c r="B12" s="138">
        <v>5.2776633589215499E-2</v>
      </c>
      <c r="C12" s="139">
        <v>0.13811542062983587</v>
      </c>
      <c r="D12" s="139">
        <v>3.2749653653108036E-2</v>
      </c>
      <c r="E12" s="140">
        <v>0</v>
      </c>
      <c r="F12" s="138">
        <v>7.3575762242916634E-2</v>
      </c>
      <c r="G12" s="139">
        <v>0.25587864944800726</v>
      </c>
      <c r="H12" s="139">
        <v>6.797397115722828E-2</v>
      </c>
      <c r="I12" s="140">
        <v>0</v>
      </c>
      <c r="J12" s="138">
        <v>7.8081884371155957E-2</v>
      </c>
      <c r="K12" s="139">
        <v>0.30539154291167175</v>
      </c>
      <c r="L12" s="139">
        <v>6.312650333590919E-2</v>
      </c>
      <c r="M12" s="140">
        <v>2.3850233034482159E-2</v>
      </c>
      <c r="N12" s="58"/>
      <c r="O12" s="58"/>
      <c r="P12" s="58"/>
    </row>
    <row r="13" spans="1:16" x14ac:dyDescent="0.2">
      <c r="A13" s="23">
        <v>21</v>
      </c>
      <c r="B13" s="69">
        <v>9.5547650252761657E-2</v>
      </c>
      <c r="C13" s="70">
        <v>0.15381203489231676</v>
      </c>
      <c r="D13" s="70">
        <v>0.12071040857577617</v>
      </c>
      <c r="E13" s="71">
        <v>2.455430160287864E-2</v>
      </c>
      <c r="F13" s="69">
        <v>9.7217256420552373E-2</v>
      </c>
      <c r="G13" s="70">
        <v>0.29760754341269141</v>
      </c>
      <c r="H13" s="70">
        <v>8.6381756360651901E-2</v>
      </c>
      <c r="I13" s="71">
        <v>2.0360623536226044E-2</v>
      </c>
      <c r="J13" s="69">
        <v>0.10560523953588882</v>
      </c>
      <c r="K13" s="70">
        <v>0.38903799129241967</v>
      </c>
      <c r="L13" s="70">
        <v>9.7976686729285251E-2</v>
      </c>
      <c r="M13" s="71">
        <v>2.9196573481804215E-2</v>
      </c>
      <c r="N13" s="58"/>
      <c r="O13" s="58"/>
      <c r="P13" s="58"/>
    </row>
    <row r="14" spans="1:16" x14ac:dyDescent="0.2">
      <c r="A14" s="23">
        <v>22</v>
      </c>
      <c r="B14" s="69">
        <v>0.13225987642763526</v>
      </c>
      <c r="C14" s="70">
        <v>0.19269626928194764</v>
      </c>
      <c r="D14" s="70">
        <v>0.1652926347346188</v>
      </c>
      <c r="E14" s="71">
        <v>5.2379784102060845E-2</v>
      </c>
      <c r="F14" s="69">
        <v>0.11375200083608822</v>
      </c>
      <c r="G14" s="70">
        <v>0.32683241090515092</v>
      </c>
      <c r="H14" s="70">
        <v>0.11581076327822723</v>
      </c>
      <c r="I14" s="71">
        <v>2.0360623536226044E-2</v>
      </c>
      <c r="J14" s="69">
        <v>0.13422986136507198</v>
      </c>
      <c r="K14" s="70">
        <v>0.41101568557285145</v>
      </c>
      <c r="L14" s="70">
        <v>0.14240468442190271</v>
      </c>
      <c r="M14" s="71">
        <v>4.7153681250488202E-2</v>
      </c>
      <c r="N14" s="58"/>
      <c r="O14" s="58"/>
      <c r="P14" s="58"/>
    </row>
    <row r="15" spans="1:16" x14ac:dyDescent="0.2">
      <c r="A15" s="23">
        <v>23</v>
      </c>
      <c r="B15" s="69">
        <v>0.19194158397303873</v>
      </c>
      <c r="C15" s="70">
        <v>0.2395643388694495</v>
      </c>
      <c r="D15" s="70">
        <v>0.25375303763257706</v>
      </c>
      <c r="E15" s="71">
        <v>9.6786064769381758E-2</v>
      </c>
      <c r="F15" s="69">
        <v>0.13136485899262373</v>
      </c>
      <c r="G15" s="70">
        <v>0.35418313859849482</v>
      </c>
      <c r="H15" s="70">
        <v>0.12640696447414704</v>
      </c>
      <c r="I15" s="71">
        <v>3.9814651590319577E-2</v>
      </c>
      <c r="J15" s="69">
        <v>0.17384637122244756</v>
      </c>
      <c r="K15" s="70">
        <v>0.4804377646567663</v>
      </c>
      <c r="L15" s="70">
        <v>0.18719185015074172</v>
      </c>
      <c r="M15" s="71">
        <v>7.3972174728126436E-2</v>
      </c>
      <c r="N15" s="58"/>
      <c r="O15" s="58"/>
      <c r="P15" s="58"/>
    </row>
    <row r="16" spans="1:16" x14ac:dyDescent="0.2">
      <c r="A16" s="23">
        <v>24</v>
      </c>
      <c r="B16" s="69">
        <v>0.25574985957685825</v>
      </c>
      <c r="C16" s="70">
        <v>0.33598639791040363</v>
      </c>
      <c r="D16" s="70">
        <v>0.29268015716199952</v>
      </c>
      <c r="E16" s="71">
        <v>0.15593310435067059</v>
      </c>
      <c r="F16" s="69">
        <v>0.19829041963927196</v>
      </c>
      <c r="G16" s="70">
        <v>0.44244340976309698</v>
      </c>
      <c r="H16" s="70">
        <v>0.22408840426779225</v>
      </c>
      <c r="I16" s="71">
        <v>7.1142562139565338E-2</v>
      </c>
      <c r="J16" s="69">
        <v>0.19904252136041756</v>
      </c>
      <c r="K16" s="70">
        <v>0.48932426790719868</v>
      </c>
      <c r="L16" s="70">
        <v>0.24441929058870904</v>
      </c>
      <c r="M16" s="71">
        <v>7.8372490648243781E-2</v>
      </c>
      <c r="N16" s="58"/>
      <c r="O16" s="58"/>
      <c r="P16" s="58"/>
    </row>
    <row r="17" spans="1:16" x14ac:dyDescent="0.2">
      <c r="A17" s="23">
        <v>25</v>
      </c>
      <c r="B17" s="69">
        <v>0.31638269986893841</v>
      </c>
      <c r="C17" s="70">
        <v>0.44517273668128726</v>
      </c>
      <c r="D17" s="70">
        <v>0.3182303377166088</v>
      </c>
      <c r="E17" s="71">
        <v>0.20786310107948969</v>
      </c>
      <c r="F17" s="69">
        <v>0.2274489958690642</v>
      </c>
      <c r="G17" s="70">
        <v>0.48341093443439043</v>
      </c>
      <c r="H17" s="70">
        <v>0.26124105991323721</v>
      </c>
      <c r="I17" s="71">
        <v>8.8355284696164604E-2</v>
      </c>
      <c r="J17" s="69">
        <v>0.23631935902124404</v>
      </c>
      <c r="K17" s="70">
        <v>0.5627721118864436</v>
      </c>
      <c r="L17" s="70">
        <v>0.28495085928231695</v>
      </c>
      <c r="M17" s="71">
        <v>0.10252649302632379</v>
      </c>
      <c r="N17" s="58"/>
      <c r="O17" s="58"/>
      <c r="P17" s="58"/>
    </row>
    <row r="18" spans="1:16" x14ac:dyDescent="0.2">
      <c r="A18" s="23">
        <v>26</v>
      </c>
      <c r="B18" s="69">
        <v>0.36575173188541471</v>
      </c>
      <c r="C18" s="70">
        <v>0.49674732640086738</v>
      </c>
      <c r="D18" s="70">
        <v>0.35075287865367588</v>
      </c>
      <c r="E18" s="71">
        <v>0.27056754988550868</v>
      </c>
      <c r="F18" s="69">
        <v>0.26502345997502735</v>
      </c>
      <c r="G18" s="70">
        <v>0.52133298193212096</v>
      </c>
      <c r="H18" s="70">
        <v>0.31605405088521515</v>
      </c>
      <c r="I18" s="71">
        <v>0.11096980533380343</v>
      </c>
      <c r="J18" s="69">
        <v>0.26178563117124903</v>
      </c>
      <c r="K18" s="70">
        <v>0.57064471879286693</v>
      </c>
      <c r="L18" s="70">
        <v>0.30436770099805177</v>
      </c>
      <c r="M18" s="71">
        <v>0.13793731936572962</v>
      </c>
      <c r="N18" s="58"/>
      <c r="O18" s="58"/>
      <c r="P18" s="58"/>
    </row>
    <row r="19" spans="1:16" x14ac:dyDescent="0.2">
      <c r="A19" s="23">
        <v>27</v>
      </c>
      <c r="B19" s="69">
        <v>0.43211383636023215</v>
      </c>
      <c r="C19" s="70">
        <v>0.5289537233256123</v>
      </c>
      <c r="D19" s="70">
        <v>0.45801821443982654</v>
      </c>
      <c r="E19" s="71">
        <v>0.32844700686947992</v>
      </c>
      <c r="F19" s="69">
        <v>0.30928662973943749</v>
      </c>
      <c r="G19" s="70">
        <v>0.53717531992152034</v>
      </c>
      <c r="H19" s="70">
        <v>0.35903974674639466</v>
      </c>
      <c r="I19" s="71">
        <v>0.16855121005313659</v>
      </c>
      <c r="J19" s="69">
        <v>0.29690564845905781</v>
      </c>
      <c r="K19" s="70">
        <v>0.60553468121906129</v>
      </c>
      <c r="L19" s="70">
        <v>0.36102917968197301</v>
      </c>
      <c r="M19" s="71">
        <v>0.15594650187903036</v>
      </c>
      <c r="N19" s="58"/>
      <c r="O19" s="58"/>
      <c r="P19" s="58"/>
    </row>
    <row r="20" spans="1:16" x14ac:dyDescent="0.2">
      <c r="A20" s="23">
        <v>28</v>
      </c>
      <c r="B20" s="69">
        <v>0.51211383636023211</v>
      </c>
      <c r="C20" s="70">
        <v>0.62668178009955144</v>
      </c>
      <c r="D20" s="70">
        <v>0.53519111535054853</v>
      </c>
      <c r="E20" s="71">
        <v>0.39628312070657512</v>
      </c>
      <c r="F20" s="69">
        <v>0.3499029147575069</v>
      </c>
      <c r="G20" s="70">
        <v>0.56686872236375874</v>
      </c>
      <c r="H20" s="70">
        <v>0.3783415406260992</v>
      </c>
      <c r="I20" s="71">
        <v>0.23217658465335317</v>
      </c>
      <c r="J20" s="69">
        <v>0.32709282223478175</v>
      </c>
      <c r="K20" s="70">
        <v>0.63159778135623545</v>
      </c>
      <c r="L20" s="70">
        <v>0.41681994797505412</v>
      </c>
      <c r="M20" s="71">
        <v>0.16691691474496392</v>
      </c>
      <c r="N20" s="58"/>
      <c r="O20" s="58"/>
      <c r="P20" s="58"/>
    </row>
    <row r="21" spans="1:16" x14ac:dyDescent="0.2">
      <c r="A21" s="23">
        <v>29</v>
      </c>
      <c r="B21" s="69">
        <v>0.5497322598764276</v>
      </c>
      <c r="C21" s="70">
        <v>0.63961855009610169</v>
      </c>
      <c r="D21" s="70">
        <v>0.59628443596556979</v>
      </c>
      <c r="E21" s="71">
        <v>0.43324746483480542</v>
      </c>
      <c r="F21" s="69">
        <v>0.39720790543402329</v>
      </c>
      <c r="G21" s="70">
        <v>0.59410231631965793</v>
      </c>
      <c r="H21" s="70">
        <v>0.43258295228045496</v>
      </c>
      <c r="I21" s="71">
        <v>0.28215266060590799</v>
      </c>
      <c r="J21" s="69">
        <v>0.3579989361348449</v>
      </c>
      <c r="K21" s="70">
        <v>0.68915130911910305</v>
      </c>
      <c r="L21" s="70">
        <v>0.43340698092055852</v>
      </c>
      <c r="M21" s="71">
        <v>0.20148586604639859</v>
      </c>
      <c r="N21" s="58"/>
      <c r="O21" s="58"/>
      <c r="P21" s="58"/>
    </row>
    <row r="22" spans="1:16" x14ac:dyDescent="0.2">
      <c r="A22" s="131">
        <v>30</v>
      </c>
      <c r="B22" s="138">
        <v>0.59024152780378203</v>
      </c>
      <c r="C22" s="139">
        <v>0.70647084914494107</v>
      </c>
      <c r="D22" s="139">
        <v>0.61372669255751633</v>
      </c>
      <c r="E22" s="140">
        <v>0.47266519463526335</v>
      </c>
      <c r="F22" s="138">
        <v>0.42812116678309564</v>
      </c>
      <c r="G22" s="139">
        <v>0.63035520805880108</v>
      </c>
      <c r="H22" s="139">
        <v>0.47863172704889206</v>
      </c>
      <c r="I22" s="140">
        <v>0.29776624946485686</v>
      </c>
      <c r="J22" s="138">
        <v>0.39033461883706239</v>
      </c>
      <c r="K22" s="139">
        <v>0.68915130911910305</v>
      </c>
      <c r="L22" s="139">
        <v>0.44936274883270383</v>
      </c>
      <c r="M22" s="140">
        <v>0.25629453475555247</v>
      </c>
      <c r="N22" s="58"/>
      <c r="O22" s="58"/>
      <c r="P22" s="58"/>
    </row>
    <row r="23" spans="1:16" x14ac:dyDescent="0.2">
      <c r="A23" s="23">
        <v>31</v>
      </c>
      <c r="B23" s="69">
        <v>0.62499906384572179</v>
      </c>
      <c r="C23" s="70">
        <v>0.73675521167019853</v>
      </c>
      <c r="D23" s="70">
        <v>0.63873180259362727</v>
      </c>
      <c r="E23" s="71">
        <v>0.51991331370624794</v>
      </c>
      <c r="F23" s="69">
        <v>0.46702677132437476</v>
      </c>
      <c r="G23" s="70">
        <v>0.65155641453629676</v>
      </c>
      <c r="H23" s="70">
        <v>0.51433345058037294</v>
      </c>
      <c r="I23" s="71">
        <v>0.3470371955979753</v>
      </c>
      <c r="J23" s="69">
        <v>0.43255261145649787</v>
      </c>
      <c r="K23" s="70">
        <v>0.71080097811176723</v>
      </c>
      <c r="L23" s="70">
        <v>0.47665951958554181</v>
      </c>
      <c r="M23" s="71">
        <v>0.31639746916741163</v>
      </c>
      <c r="N23" s="58"/>
      <c r="O23" s="58"/>
      <c r="P23" s="58"/>
    </row>
    <row r="24" spans="1:16" x14ac:dyDescent="0.2">
      <c r="A24" s="23">
        <v>32</v>
      </c>
      <c r="B24" s="69">
        <v>0.64601385508331777</v>
      </c>
      <c r="C24" s="70">
        <v>0.76920802326154447</v>
      </c>
      <c r="D24" s="70">
        <v>0.65063250891417412</v>
      </c>
      <c r="E24" s="71">
        <v>0.53964262348707881</v>
      </c>
      <c r="F24" s="69">
        <v>0.51979933883024665</v>
      </c>
      <c r="G24" s="70">
        <v>0.65726668423672718</v>
      </c>
      <c r="H24" s="70">
        <v>0.5787460429124166</v>
      </c>
      <c r="I24" s="71">
        <v>0.41004558160618504</v>
      </c>
      <c r="J24" s="69">
        <v>0.4955741547258885</v>
      </c>
      <c r="K24" s="70">
        <v>0.74989562831752854</v>
      </c>
      <c r="L24" s="70">
        <v>0.55779884413195613</v>
      </c>
      <c r="M24" s="71">
        <v>0.37193518430120032</v>
      </c>
      <c r="N24" s="58"/>
      <c r="O24" s="58"/>
      <c r="P24" s="58"/>
    </row>
    <row r="25" spans="1:16" x14ac:dyDescent="0.2">
      <c r="A25" s="23">
        <v>33</v>
      </c>
      <c r="B25" s="69">
        <v>0.66135929601198284</v>
      </c>
      <c r="C25" s="70">
        <v>0.78643240845695128</v>
      </c>
      <c r="D25" s="70">
        <v>0.67554677386386863</v>
      </c>
      <c r="E25" s="71">
        <v>0.54481517827935877</v>
      </c>
      <c r="F25" s="69">
        <v>0.54032200397141905</v>
      </c>
      <c r="G25" s="70">
        <v>0.68072271516003391</v>
      </c>
      <c r="H25" s="70">
        <v>0.59497010200492451</v>
      </c>
      <c r="I25" s="71">
        <v>0.43300007554962355</v>
      </c>
      <c r="J25" s="69">
        <v>0.5505086605272782</v>
      </c>
      <c r="K25" s="70">
        <v>0.80419872368342582</v>
      </c>
      <c r="L25" s="70">
        <v>0.57515863254933119</v>
      </c>
      <c r="M25" s="71">
        <v>0.45701663788090507</v>
      </c>
      <c r="N25" s="58"/>
      <c r="O25" s="58"/>
      <c r="P25" s="58"/>
    </row>
    <row r="26" spans="1:16" x14ac:dyDescent="0.2">
      <c r="A26" s="23">
        <v>34</v>
      </c>
      <c r="B26" s="69">
        <v>0.68366972477064225</v>
      </c>
      <c r="C26" s="70">
        <v>0.8177517125819328</v>
      </c>
      <c r="D26" s="70">
        <v>0.69262565011014965</v>
      </c>
      <c r="E26" s="71">
        <v>0.56436048413477258</v>
      </c>
      <c r="F26" s="69">
        <v>0.58932117338379209</v>
      </c>
      <c r="G26" s="70">
        <v>0.74576122287621882</v>
      </c>
      <c r="H26" s="70">
        <v>0.62372493844530441</v>
      </c>
      <c r="I26" s="71">
        <v>0.49249540406456976</v>
      </c>
      <c r="J26" s="69">
        <v>0.59089813491139997</v>
      </c>
      <c r="K26" s="70">
        <v>0.80419872368342582</v>
      </c>
      <c r="L26" s="70">
        <v>0.61880299089019253</v>
      </c>
      <c r="M26" s="71">
        <v>0.50656575738376486</v>
      </c>
      <c r="N26" s="58"/>
      <c r="O26" s="58"/>
      <c r="P26" s="58"/>
    </row>
    <row r="27" spans="1:16" x14ac:dyDescent="0.2">
      <c r="A27" s="23">
        <v>35</v>
      </c>
      <c r="B27" s="69">
        <v>0.70683392623104291</v>
      </c>
      <c r="C27" s="70">
        <v>0.82186683751416878</v>
      </c>
      <c r="D27" s="70">
        <v>0.73684449592332668</v>
      </c>
      <c r="E27" s="71">
        <v>0.58437602224403007</v>
      </c>
      <c r="F27" s="69">
        <v>0.61627951748909515</v>
      </c>
      <c r="G27" s="70">
        <v>0.76778236551582757</v>
      </c>
      <c r="H27" s="70">
        <v>0.64255774416695999</v>
      </c>
      <c r="I27" s="71">
        <v>0.52855775768717417</v>
      </c>
      <c r="J27" s="69">
        <v>0.63851441204827286</v>
      </c>
      <c r="K27" s="70">
        <v>0.84156378600823045</v>
      </c>
      <c r="L27" s="70">
        <v>0.66116305140456466</v>
      </c>
      <c r="M27" s="71">
        <v>0.56135706784471318</v>
      </c>
      <c r="N27" s="58"/>
      <c r="O27" s="58"/>
      <c r="P27" s="58"/>
    </row>
    <row r="28" spans="1:16" x14ac:dyDescent="0.2">
      <c r="A28" s="23">
        <v>36</v>
      </c>
      <c r="B28" s="69">
        <v>0.72727953566747805</v>
      </c>
      <c r="C28" s="70">
        <v>0.8276575821792912</v>
      </c>
      <c r="D28" s="70">
        <v>0.75558129499670679</v>
      </c>
      <c r="E28" s="71">
        <v>0.61851897284919855</v>
      </c>
      <c r="F28" s="69">
        <v>0.65726984196832772</v>
      </c>
      <c r="G28" s="70">
        <v>0.80637793200386532</v>
      </c>
      <c r="H28" s="70">
        <v>0.67710165318325732</v>
      </c>
      <c r="I28" s="71">
        <v>0.57611624568737563</v>
      </c>
      <c r="J28" s="69">
        <v>0.67165630506333318</v>
      </c>
      <c r="K28" s="70">
        <v>0.86124530327428883</v>
      </c>
      <c r="L28" s="70">
        <v>0.68770883444530306</v>
      </c>
      <c r="M28" s="71">
        <v>0.60367647696994431</v>
      </c>
      <c r="N28" s="58"/>
      <c r="O28" s="58"/>
      <c r="P28" s="58"/>
    </row>
    <row r="29" spans="1:16" x14ac:dyDescent="0.2">
      <c r="A29" s="23">
        <v>37</v>
      </c>
      <c r="B29" s="69">
        <v>0.74204081632653063</v>
      </c>
      <c r="C29" s="70">
        <v>0.83763737617662992</v>
      </c>
      <c r="D29" s="70">
        <v>0.79114714632872285</v>
      </c>
      <c r="E29" s="71">
        <v>0.61851897284919855</v>
      </c>
      <c r="F29" s="69">
        <v>0.67883761736863246</v>
      </c>
      <c r="G29" s="70">
        <v>0.82895545989633657</v>
      </c>
      <c r="H29" s="70">
        <v>0.68548481650838333</v>
      </c>
      <c r="I29" s="71">
        <v>0.608577400589287</v>
      </c>
      <c r="J29" s="69">
        <v>0.68642990126001524</v>
      </c>
      <c r="K29" s="70">
        <v>0.86124530327428883</v>
      </c>
      <c r="L29" s="70">
        <v>0.70799638655187802</v>
      </c>
      <c r="M29" s="71">
        <v>0.61835287582777154</v>
      </c>
      <c r="N29" s="58"/>
      <c r="O29" s="58"/>
      <c r="P29" s="58"/>
    </row>
    <row r="30" spans="1:16" x14ac:dyDescent="0.2">
      <c r="A30" s="23">
        <v>38</v>
      </c>
      <c r="B30" s="69">
        <v>0.76477064220183488</v>
      </c>
      <c r="C30" s="70">
        <v>0.86006111083731696</v>
      </c>
      <c r="D30" s="70">
        <v>0.80538711362449178</v>
      </c>
      <c r="E30" s="71">
        <v>0.64914540399084064</v>
      </c>
      <c r="F30" s="69">
        <v>0.70153301173273785</v>
      </c>
      <c r="G30" s="70">
        <v>0.8501273829394711</v>
      </c>
      <c r="H30" s="70">
        <v>0.69656466174229115</v>
      </c>
      <c r="I30" s="71">
        <v>0.64190737616157545</v>
      </c>
      <c r="J30" s="69"/>
      <c r="K30" s="70"/>
      <c r="L30" s="70"/>
      <c r="M30" s="71"/>
      <c r="N30" s="58"/>
      <c r="O30" s="58"/>
      <c r="P30" s="58"/>
    </row>
    <row r="31" spans="1:16" x14ac:dyDescent="0.2">
      <c r="A31" s="23">
        <v>39</v>
      </c>
      <c r="B31" s="69">
        <v>0.76836547463021909</v>
      </c>
      <c r="C31" s="70">
        <v>0.86683751416884325</v>
      </c>
      <c r="D31" s="70">
        <v>0.81004292430333169</v>
      </c>
      <c r="E31" s="71">
        <v>0.64914540399084064</v>
      </c>
      <c r="F31" s="69">
        <v>0.71360678551587198</v>
      </c>
      <c r="G31" s="70">
        <v>0.85744824152976662</v>
      </c>
      <c r="H31" s="70">
        <v>0.70274944307656251</v>
      </c>
      <c r="I31" s="71">
        <v>0.66108438892946186</v>
      </c>
      <c r="J31" s="69"/>
      <c r="K31" s="70"/>
      <c r="L31" s="70"/>
      <c r="M31" s="71"/>
      <c r="N31" s="58"/>
      <c r="O31" s="58"/>
      <c r="P31" s="58"/>
    </row>
    <row r="32" spans="1:16" x14ac:dyDescent="0.2">
      <c r="A32" s="23">
        <v>40</v>
      </c>
      <c r="B32" s="69">
        <v>0.77168320539224866</v>
      </c>
      <c r="C32" s="70">
        <v>0.87514168843329543</v>
      </c>
      <c r="D32" s="70">
        <v>0.81245031909336596</v>
      </c>
      <c r="E32" s="71">
        <v>0.64914540399084064</v>
      </c>
      <c r="F32" s="69">
        <v>0.74068064180771076</v>
      </c>
      <c r="G32" s="70">
        <v>0.85744824152976662</v>
      </c>
      <c r="H32" s="70">
        <v>0.73673642865517663</v>
      </c>
      <c r="I32" s="71">
        <v>0.69386033392933599</v>
      </c>
      <c r="J32" s="69"/>
      <c r="K32" s="70"/>
      <c r="L32" s="70"/>
      <c r="M32" s="71"/>
      <c r="N32" s="58"/>
      <c r="O32" s="58"/>
      <c r="P32" s="58"/>
    </row>
    <row r="33" spans="1:16" x14ac:dyDescent="0.2">
      <c r="A33" s="23">
        <v>41</v>
      </c>
      <c r="B33" s="69">
        <v>0.77384759408350501</v>
      </c>
      <c r="C33" s="70">
        <v>0.87514168843329543</v>
      </c>
      <c r="D33" s="70">
        <v>0.81901387658695002</v>
      </c>
      <c r="E33" s="71">
        <v>0.64914540399084064</v>
      </c>
      <c r="F33" s="69">
        <v>0.75800196920775142</v>
      </c>
      <c r="G33" s="70">
        <v>0.85744824152976662</v>
      </c>
      <c r="H33" s="70">
        <v>0.76367393598311661</v>
      </c>
      <c r="I33" s="71">
        <v>0.71036792666649884</v>
      </c>
      <c r="J33" s="69"/>
      <c r="K33" s="70"/>
      <c r="L33" s="70"/>
      <c r="M33" s="71"/>
      <c r="N33" s="58"/>
      <c r="O33" s="58"/>
      <c r="P33" s="58"/>
    </row>
    <row r="34" spans="1:16" x14ac:dyDescent="0.2">
      <c r="A34" s="23">
        <v>42</v>
      </c>
      <c r="B34" s="69">
        <v>0.77539037633401986</v>
      </c>
      <c r="C34" s="70">
        <v>0.87514168843329543</v>
      </c>
      <c r="D34" s="70">
        <v>0.82369239853739407</v>
      </c>
      <c r="E34" s="71">
        <v>0.64914540399084064</v>
      </c>
      <c r="F34" s="69">
        <v>0.75894256844097052</v>
      </c>
      <c r="G34" s="70">
        <v>0.85744824152976662</v>
      </c>
      <c r="H34" s="70">
        <v>0.76618009145269106</v>
      </c>
      <c r="I34" s="71">
        <v>0.71036792666649884</v>
      </c>
      <c r="J34" s="69"/>
      <c r="K34" s="70"/>
      <c r="L34" s="70"/>
      <c r="M34" s="71"/>
      <c r="N34" s="58"/>
      <c r="O34" s="58"/>
      <c r="P34" s="58"/>
    </row>
    <row r="35" spans="1:16" x14ac:dyDescent="0.2">
      <c r="A35" s="23">
        <v>43</v>
      </c>
      <c r="B35" s="69">
        <v>0.78706609249204273</v>
      </c>
      <c r="C35" s="70">
        <v>0.87514168843329543</v>
      </c>
      <c r="D35" s="70">
        <v>0.82369239853739407</v>
      </c>
      <c r="E35" s="71">
        <v>0.68101897284919855</v>
      </c>
      <c r="F35" s="69">
        <v>0.76895362460739602</v>
      </c>
      <c r="G35" s="70">
        <v>0.88324694720196784</v>
      </c>
      <c r="H35" s="70">
        <v>0.76618009145269106</v>
      </c>
      <c r="I35" s="71">
        <v>0.72219144274597702</v>
      </c>
      <c r="J35" s="69"/>
      <c r="K35" s="70"/>
      <c r="L35" s="70"/>
      <c r="M35" s="71"/>
      <c r="N35" s="58"/>
      <c r="O35" s="58"/>
      <c r="P35" s="58"/>
    </row>
    <row r="36" spans="1:16" x14ac:dyDescent="0.2">
      <c r="A36" s="23">
        <v>44</v>
      </c>
      <c r="B36" s="69">
        <v>0.78706609249204273</v>
      </c>
      <c r="C36" s="70">
        <v>0.87514168843329543</v>
      </c>
      <c r="D36" s="70">
        <v>0.82369239853739407</v>
      </c>
      <c r="E36" s="71">
        <v>0.68101897284919855</v>
      </c>
      <c r="F36" s="69">
        <v>0.77223747105319607</v>
      </c>
      <c r="G36" s="70">
        <v>0.88324694720196784</v>
      </c>
      <c r="H36" s="70">
        <v>0.77492965177629292</v>
      </c>
      <c r="I36" s="71">
        <v>0.72219144274597702</v>
      </c>
      <c r="J36" s="69"/>
      <c r="K36" s="70"/>
      <c r="L36" s="70"/>
      <c r="M36" s="71"/>
      <c r="N36" s="58"/>
      <c r="O36" s="58"/>
      <c r="P36" s="58"/>
    </row>
    <row r="37" spans="1:16" x14ac:dyDescent="0.2">
      <c r="A37" s="23">
        <v>45</v>
      </c>
      <c r="B37" s="69">
        <v>0.78980715221868569</v>
      </c>
      <c r="C37" s="70">
        <v>0.8789611157656102</v>
      </c>
      <c r="D37" s="70">
        <v>0.82369239853739407</v>
      </c>
      <c r="E37" s="71">
        <v>0.68533284265619887</v>
      </c>
      <c r="F37" s="69">
        <v>0.77530129428654715</v>
      </c>
      <c r="G37" s="70">
        <v>0.88324694720196784</v>
      </c>
      <c r="H37" s="70">
        <v>0.77724528080665989</v>
      </c>
      <c r="I37" s="71">
        <v>0.7272154927094614</v>
      </c>
      <c r="J37" s="69"/>
      <c r="K37" s="70"/>
      <c r="L37" s="70"/>
      <c r="M37" s="71"/>
      <c r="N37" s="58"/>
      <c r="O37" s="58"/>
      <c r="P37" s="58"/>
    </row>
    <row r="38" spans="1:16" x14ac:dyDescent="0.2">
      <c r="A38" s="23">
        <v>46</v>
      </c>
      <c r="B38" s="69">
        <v>0.79141733757723276</v>
      </c>
      <c r="C38" s="70">
        <v>0.8789611157656102</v>
      </c>
      <c r="D38" s="70">
        <v>0.82369239853739407</v>
      </c>
      <c r="E38" s="71">
        <v>0.68972849198560682</v>
      </c>
      <c r="F38" s="69">
        <v>0.78170396976881051</v>
      </c>
      <c r="G38" s="70">
        <v>0.88324694720196784</v>
      </c>
      <c r="H38" s="70">
        <v>0.77724528080665989</v>
      </c>
      <c r="I38" s="71">
        <v>0.74187211967060374</v>
      </c>
      <c r="J38" s="69"/>
      <c r="K38" s="70"/>
      <c r="L38" s="70"/>
      <c r="M38" s="71"/>
      <c r="N38" s="58"/>
      <c r="O38" s="58"/>
      <c r="P38" s="58"/>
    </row>
    <row r="39" spans="1:16" x14ac:dyDescent="0.2">
      <c r="A39" s="23">
        <v>47</v>
      </c>
      <c r="B39" s="69">
        <v>0.79346189852087623</v>
      </c>
      <c r="C39" s="70">
        <v>0.8789611157656102</v>
      </c>
      <c r="D39" s="70">
        <v>0.82369239853739407</v>
      </c>
      <c r="E39" s="71">
        <v>0.69530994438992477</v>
      </c>
      <c r="F39" s="69">
        <v>0.78170396976881051</v>
      </c>
      <c r="G39" s="70">
        <v>0.88324694720196784</v>
      </c>
      <c r="H39" s="70">
        <v>0.77724528080665989</v>
      </c>
      <c r="I39" s="71">
        <v>0.74187211967060374</v>
      </c>
      <c r="J39" s="69"/>
      <c r="K39" s="70"/>
      <c r="L39" s="70"/>
      <c r="M39" s="71"/>
      <c r="N39" s="58"/>
      <c r="O39" s="58"/>
      <c r="P39" s="58"/>
    </row>
    <row r="40" spans="1:16" x14ac:dyDescent="0.2">
      <c r="A40" s="23">
        <v>48</v>
      </c>
      <c r="B40" s="69">
        <v>0.79529676090619739</v>
      </c>
      <c r="C40" s="70">
        <v>0.8789611157656102</v>
      </c>
      <c r="D40" s="70">
        <v>0.82369239853739407</v>
      </c>
      <c r="E40" s="71">
        <v>0.7003189401373896</v>
      </c>
      <c r="F40" s="69"/>
      <c r="G40" s="70"/>
      <c r="H40" s="70"/>
      <c r="I40" s="71"/>
      <c r="J40" s="69"/>
      <c r="K40" s="70"/>
      <c r="L40" s="70"/>
      <c r="M40" s="71"/>
      <c r="N40" s="58"/>
      <c r="O40" s="58"/>
      <c r="P40" s="58"/>
    </row>
    <row r="41" spans="1:16" x14ac:dyDescent="0.2">
      <c r="A41" s="23">
        <v>49</v>
      </c>
      <c r="B41" s="69">
        <v>0.79529676090619739</v>
      </c>
      <c r="C41" s="70">
        <v>0.8789611157656102</v>
      </c>
      <c r="D41" s="70">
        <v>0.82369239853739407</v>
      </c>
      <c r="E41" s="71">
        <v>0.7003189401373896</v>
      </c>
      <c r="F41" s="69"/>
      <c r="G41" s="70"/>
      <c r="H41" s="70"/>
      <c r="I41" s="71"/>
      <c r="J41" s="69"/>
      <c r="K41" s="70"/>
      <c r="L41" s="70"/>
      <c r="M41" s="71"/>
      <c r="N41" s="58"/>
      <c r="O41" s="58"/>
      <c r="P41" s="58"/>
    </row>
    <row r="42" spans="1:16" x14ac:dyDescent="0.2">
      <c r="A42" s="23">
        <v>57</v>
      </c>
      <c r="B42" s="69">
        <v>0.79746863883167951</v>
      </c>
      <c r="C42" s="70">
        <v>0.8789611157656102</v>
      </c>
      <c r="D42" s="70">
        <v>0.82369239853739407</v>
      </c>
      <c r="E42" s="71">
        <v>0.70624795551193986</v>
      </c>
      <c r="F42" s="69"/>
      <c r="G42" s="70"/>
      <c r="H42" s="70"/>
      <c r="I42" s="71"/>
      <c r="J42" s="69"/>
      <c r="K42" s="70"/>
      <c r="L42" s="70"/>
      <c r="M42" s="71"/>
      <c r="N42" s="58"/>
      <c r="O42" s="58"/>
      <c r="P42" s="58"/>
    </row>
    <row r="43" spans="1:16" x14ac:dyDescent="0.2">
      <c r="A43" s="95" t="s">
        <v>120</v>
      </c>
      <c r="B43" s="77">
        <v>0.20253136116832049</v>
      </c>
      <c r="C43" s="78">
        <v>0.12103888423438958</v>
      </c>
      <c r="D43" s="78">
        <v>0.17630760146260593</v>
      </c>
      <c r="E43" s="79">
        <v>0.29375204448806014</v>
      </c>
      <c r="F43" s="77">
        <v>0.21313648589926237</v>
      </c>
      <c r="G43" s="78">
        <v>0.11233125420949375</v>
      </c>
      <c r="H43" s="78">
        <v>0.21960370500644855</v>
      </c>
      <c r="I43" s="79">
        <v>0.2509254828880102</v>
      </c>
      <c r="J43" s="77">
        <v>0.28923418331726458</v>
      </c>
      <c r="K43" s="78">
        <v>0.13875469672571117</v>
      </c>
      <c r="L43" s="78">
        <v>0.28570184699441659</v>
      </c>
      <c r="M43" s="79">
        <v>0.33584738628177635</v>
      </c>
      <c r="N43" s="58"/>
      <c r="O43" s="58"/>
      <c r="P43" s="58"/>
    </row>
    <row r="44" spans="1:16" x14ac:dyDescent="0.2">
      <c r="A44" s="21" t="s">
        <v>27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1:16" x14ac:dyDescent="0.2"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1:16" x14ac:dyDescent="0.2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1:16" x14ac:dyDescent="0.2"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 x14ac:dyDescent="0.2"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2:16" x14ac:dyDescent="0.2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2:16" x14ac:dyDescent="0.2"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2:16" x14ac:dyDescent="0.2"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2:16" x14ac:dyDescent="0.2"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2:16" x14ac:dyDescent="0.2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spans="2:16" x14ac:dyDescent="0.2"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2:16" x14ac:dyDescent="0.2"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2:16" x14ac:dyDescent="0.2"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2:16" x14ac:dyDescent="0.2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2:16" x14ac:dyDescent="0.2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2:16" x14ac:dyDescent="0.2"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2:16" x14ac:dyDescent="0.2"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2:16" x14ac:dyDescent="0.2"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2:16" x14ac:dyDescent="0.2"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2:16" x14ac:dyDescent="0.2"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2:16" x14ac:dyDescent="0.2"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2:16" x14ac:dyDescent="0.2"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2:16" x14ac:dyDescent="0.2"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2:16" x14ac:dyDescent="0.2"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2:16" x14ac:dyDescent="0.2"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2:16" x14ac:dyDescent="0.2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2:16" x14ac:dyDescent="0.2"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2:16" x14ac:dyDescent="0.2"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2:16" x14ac:dyDescent="0.2"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2:16" x14ac:dyDescent="0.2"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2:16" x14ac:dyDescent="0.2"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2:16" x14ac:dyDescent="0.2"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2:16" x14ac:dyDescent="0.2"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spans="2:16" x14ac:dyDescent="0.2"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spans="2:16" x14ac:dyDescent="0.2"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2:16" x14ac:dyDescent="0.2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spans="2:16" x14ac:dyDescent="0.2"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spans="2:16" x14ac:dyDescent="0.2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spans="2:16" x14ac:dyDescent="0.2"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spans="2:16" x14ac:dyDescent="0.2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2:16" x14ac:dyDescent="0.2"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spans="2:16" x14ac:dyDescent="0.2"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spans="2:16" x14ac:dyDescent="0.2"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spans="2:16" x14ac:dyDescent="0.2"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spans="2:16" x14ac:dyDescent="0.2"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spans="2:16" x14ac:dyDescent="0.2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spans="2:16" x14ac:dyDescent="0.2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spans="2:16" x14ac:dyDescent="0.2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spans="2:16" x14ac:dyDescent="0.2"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spans="2:16" x14ac:dyDescent="0.2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spans="2:16" x14ac:dyDescent="0.2"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spans="2:16" x14ac:dyDescent="0.2"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spans="2:16" x14ac:dyDescent="0.2"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spans="2:16" x14ac:dyDescent="0.2"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spans="2:16" x14ac:dyDescent="0.2"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spans="2:16" x14ac:dyDescent="0.2"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spans="2:16" x14ac:dyDescent="0.2"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spans="2:16" x14ac:dyDescent="0.2"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spans="2:16" x14ac:dyDescent="0.2"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spans="2:16" x14ac:dyDescent="0.2"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spans="2:16" x14ac:dyDescent="0.2"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spans="2:16" x14ac:dyDescent="0.2"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spans="2:16" x14ac:dyDescent="0.2"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spans="2:16" x14ac:dyDescent="0.2"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spans="2:16" x14ac:dyDescent="0.2"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spans="2:16" x14ac:dyDescent="0.2"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spans="2:16" x14ac:dyDescent="0.2"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spans="2:16" x14ac:dyDescent="0.2"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spans="2:16" x14ac:dyDescent="0.2"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spans="2:16" x14ac:dyDescent="0.2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spans="2:16" x14ac:dyDescent="0.2"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spans="2:16" x14ac:dyDescent="0.2"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spans="2:16" x14ac:dyDescent="0.2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spans="2:16" x14ac:dyDescent="0.2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spans="2:16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spans="2:16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spans="2:16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spans="2:16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spans="2:16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spans="2:16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5" tint="0.59999389629810485"/>
  </sheetPr>
  <dimension ref="A1:P123"/>
  <sheetViews>
    <sheetView zoomScale="110" zoomScaleNormal="110" workbookViewId="0">
      <selection activeCell="S4" sqref="S4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26.4" customHeight="1" x14ac:dyDescent="0.25">
      <c r="A1" s="198" t="s">
        <v>428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ht="14.4" customHeight="1" x14ac:dyDescent="0.2">
      <c r="A2" s="245" t="s">
        <v>119</v>
      </c>
      <c r="B2" s="222" t="s">
        <v>3</v>
      </c>
      <c r="C2" s="222"/>
      <c r="D2" s="222"/>
      <c r="E2" s="222"/>
      <c r="F2" s="222"/>
      <c r="G2" s="222" t="s">
        <v>4</v>
      </c>
      <c r="H2" s="222"/>
      <c r="I2" s="222"/>
      <c r="J2" s="222"/>
      <c r="K2" s="222"/>
      <c r="L2" s="222" t="s">
        <v>5</v>
      </c>
      <c r="M2" s="222"/>
      <c r="N2" s="222"/>
      <c r="O2" s="222"/>
      <c r="P2" s="222"/>
    </row>
    <row r="3" spans="1:16" ht="22.8" x14ac:dyDescent="0.2">
      <c r="A3" s="246"/>
      <c r="B3" s="44" t="s">
        <v>1</v>
      </c>
      <c r="C3" s="44" t="s">
        <v>9</v>
      </c>
      <c r="D3" s="44" t="s">
        <v>34</v>
      </c>
      <c r="E3" s="44" t="s">
        <v>10</v>
      </c>
      <c r="F3" s="44" t="s">
        <v>11</v>
      </c>
      <c r="G3" s="44" t="s">
        <v>1</v>
      </c>
      <c r="H3" s="44" t="s">
        <v>9</v>
      </c>
      <c r="I3" s="44" t="s">
        <v>34</v>
      </c>
      <c r="J3" s="44" t="s">
        <v>10</v>
      </c>
      <c r="K3" s="44" t="s">
        <v>11</v>
      </c>
      <c r="L3" s="44" t="s">
        <v>1</v>
      </c>
      <c r="M3" s="44" t="s">
        <v>9</v>
      </c>
      <c r="N3" s="44" t="s">
        <v>34</v>
      </c>
      <c r="O3" s="44" t="s">
        <v>10</v>
      </c>
      <c r="P3" s="44" t="s">
        <v>11</v>
      </c>
    </row>
    <row r="4" spans="1:16" x14ac:dyDescent="0.2">
      <c r="A4" s="23" t="s">
        <v>1</v>
      </c>
      <c r="B4" s="69">
        <v>1</v>
      </c>
      <c r="C4" s="70">
        <v>1</v>
      </c>
      <c r="D4" s="70">
        <v>1</v>
      </c>
      <c r="E4" s="70">
        <v>1</v>
      </c>
      <c r="F4" s="71">
        <v>1</v>
      </c>
      <c r="G4" s="138">
        <v>1</v>
      </c>
      <c r="H4" s="139">
        <v>1</v>
      </c>
      <c r="I4" s="139">
        <v>1</v>
      </c>
      <c r="J4" s="139">
        <v>1</v>
      </c>
      <c r="K4" s="140">
        <v>1</v>
      </c>
      <c r="L4" s="69">
        <v>1</v>
      </c>
      <c r="M4" s="70">
        <v>1</v>
      </c>
      <c r="N4" s="70">
        <v>1</v>
      </c>
      <c r="O4" s="70">
        <v>1</v>
      </c>
      <c r="P4" s="71">
        <v>1</v>
      </c>
    </row>
    <row r="5" spans="1:16" x14ac:dyDescent="0.2">
      <c r="A5" s="23">
        <v>9</v>
      </c>
      <c r="B5" s="69">
        <v>0</v>
      </c>
      <c r="C5" s="70">
        <v>0</v>
      </c>
      <c r="D5" s="70">
        <v>0</v>
      </c>
      <c r="E5" s="70">
        <v>0</v>
      </c>
      <c r="F5" s="71">
        <v>0</v>
      </c>
      <c r="G5" s="138">
        <v>0</v>
      </c>
      <c r="H5" s="139">
        <v>0</v>
      </c>
      <c r="I5" s="139">
        <v>0</v>
      </c>
      <c r="J5" s="139">
        <v>0</v>
      </c>
      <c r="K5" s="140">
        <v>0</v>
      </c>
      <c r="L5" s="69">
        <v>1.5957977326373882E-3</v>
      </c>
      <c r="M5" s="70">
        <v>0</v>
      </c>
      <c r="N5" s="70">
        <v>0</v>
      </c>
      <c r="O5" s="70">
        <v>1.0423735714867398E-2</v>
      </c>
      <c r="P5" s="71">
        <v>0</v>
      </c>
    </row>
    <row r="6" spans="1:16" x14ac:dyDescent="0.2">
      <c r="A6" s="23">
        <v>14</v>
      </c>
      <c r="B6" s="69">
        <v>2.7185920239655493E-3</v>
      </c>
      <c r="C6" s="70">
        <v>4.9259746780475231E-3</v>
      </c>
      <c r="D6" s="70">
        <v>0</v>
      </c>
      <c r="E6" s="70">
        <v>0</v>
      </c>
      <c r="F6" s="71">
        <v>0</v>
      </c>
      <c r="G6" s="138">
        <v>1.3421415959383718E-3</v>
      </c>
      <c r="H6" s="139">
        <v>3.0189799806983248E-3</v>
      </c>
      <c r="I6" s="139">
        <v>0</v>
      </c>
      <c r="J6" s="139">
        <v>0</v>
      </c>
      <c r="K6" s="140">
        <v>0</v>
      </c>
      <c r="L6" s="69">
        <v>1.5957977326373882E-3</v>
      </c>
      <c r="M6" s="70">
        <v>0</v>
      </c>
      <c r="N6" s="70">
        <v>0</v>
      </c>
      <c r="O6" s="70">
        <v>1.0423735714867398E-2</v>
      </c>
      <c r="P6" s="71">
        <v>0</v>
      </c>
    </row>
    <row r="7" spans="1:16" x14ac:dyDescent="0.2">
      <c r="A7" s="23">
        <v>15</v>
      </c>
      <c r="B7" s="69">
        <v>4.4261374274480432E-3</v>
      </c>
      <c r="C7" s="70">
        <v>4.9259746780475231E-3</v>
      </c>
      <c r="D7" s="70">
        <v>0</v>
      </c>
      <c r="E7" s="70">
        <v>8.913213448006255E-3</v>
      </c>
      <c r="F7" s="71">
        <v>0</v>
      </c>
      <c r="G7" s="138">
        <v>1.3421415959383718E-3</v>
      </c>
      <c r="H7" s="139">
        <v>3.0189799806983248E-3</v>
      </c>
      <c r="I7" s="139">
        <v>0</v>
      </c>
      <c r="J7" s="139">
        <v>0</v>
      </c>
      <c r="K7" s="140">
        <v>0</v>
      </c>
      <c r="L7" s="69">
        <v>5.8803484158382931E-3</v>
      </c>
      <c r="M7" s="70">
        <v>0</v>
      </c>
      <c r="N7" s="70">
        <v>1.6262599176617189E-2</v>
      </c>
      <c r="O7" s="70">
        <v>1.0423735714867398E-2</v>
      </c>
      <c r="P7" s="71">
        <v>0</v>
      </c>
    </row>
    <row r="8" spans="1:16" x14ac:dyDescent="0.2">
      <c r="A8" s="23">
        <v>16</v>
      </c>
      <c r="B8" s="69">
        <v>4.4261374274480432E-3</v>
      </c>
      <c r="C8" s="70">
        <v>4.9259746780475231E-3</v>
      </c>
      <c r="D8" s="70">
        <v>0</v>
      </c>
      <c r="E8" s="70">
        <v>8.913213448006255E-3</v>
      </c>
      <c r="F8" s="71">
        <v>0</v>
      </c>
      <c r="G8" s="138">
        <v>7.1012491817886783E-3</v>
      </c>
      <c r="H8" s="139">
        <v>3.0189799806983248E-3</v>
      </c>
      <c r="I8" s="139">
        <v>6.3487617580468229E-3</v>
      </c>
      <c r="J8" s="139">
        <v>2.3096342794759826E-2</v>
      </c>
      <c r="K8" s="140">
        <v>3.4001804177364514E-3</v>
      </c>
      <c r="L8" s="69">
        <v>1.0871372053592208E-2</v>
      </c>
      <c r="M8" s="70">
        <v>1.1503280494229204E-2</v>
      </c>
      <c r="N8" s="70">
        <v>1.6262599176617189E-2</v>
      </c>
      <c r="O8" s="70">
        <v>1.0423735714867398E-2</v>
      </c>
      <c r="P8" s="71">
        <v>0</v>
      </c>
    </row>
    <row r="9" spans="1:16" x14ac:dyDescent="0.2">
      <c r="A9" s="23">
        <v>17</v>
      </c>
      <c r="B9" s="69">
        <v>1.5689945703051864E-2</v>
      </c>
      <c r="C9" s="70">
        <v>4.9259746780475231E-3</v>
      </c>
      <c r="D9" s="70">
        <v>1.8394145950280674E-2</v>
      </c>
      <c r="E9" s="70">
        <v>3.854573885848319E-2</v>
      </c>
      <c r="F9" s="71">
        <v>2.6499790239127394E-2</v>
      </c>
      <c r="G9" s="138">
        <v>1.4609541306607847E-2</v>
      </c>
      <c r="H9" s="139">
        <v>3.0189799806983248E-3</v>
      </c>
      <c r="I9" s="139">
        <v>1.2697523516093646E-2</v>
      </c>
      <c r="J9" s="139">
        <v>3.6333242358078603E-2</v>
      </c>
      <c r="K9" s="140">
        <v>2.7860661994309904E-2</v>
      </c>
      <c r="L9" s="69">
        <v>1.5322151667276174E-2</v>
      </c>
      <c r="M9" s="70">
        <v>1.1503280494229204E-2</v>
      </c>
      <c r="N9" s="70">
        <v>2.4527974509834849E-2</v>
      </c>
      <c r="O9" s="70">
        <v>1.484839436466788E-2</v>
      </c>
      <c r="P9" s="71">
        <v>1.0669334000166708E-2</v>
      </c>
    </row>
    <row r="10" spans="1:16" x14ac:dyDescent="0.2">
      <c r="A10" s="23">
        <v>18</v>
      </c>
      <c r="B10" s="69">
        <v>2.6234787492978841E-2</v>
      </c>
      <c r="C10" s="70">
        <v>1.3149502652969835E-2</v>
      </c>
      <c r="D10" s="70">
        <v>2.4659182036888532E-2</v>
      </c>
      <c r="E10" s="70">
        <v>5.3362001563721659E-2</v>
      </c>
      <c r="F10" s="71">
        <v>4.7336036917913576E-2</v>
      </c>
      <c r="G10" s="138">
        <v>3.4774668727550757E-2</v>
      </c>
      <c r="H10" s="139">
        <v>7.4608398703323361E-3</v>
      </c>
      <c r="I10" s="139">
        <v>1.7995938659757724E-2</v>
      </c>
      <c r="J10" s="139">
        <v>9.9481441048034941E-2</v>
      </c>
      <c r="K10" s="140">
        <v>7.0501700090208869E-2</v>
      </c>
      <c r="L10" s="69">
        <v>2.2179095049702453E-2</v>
      </c>
      <c r="M10" s="70">
        <v>1.8073847037977108E-2</v>
      </c>
      <c r="N10" s="70">
        <v>2.7241036642112401E-2</v>
      </c>
      <c r="O10" s="70">
        <v>2.5923613561714489E-2</v>
      </c>
      <c r="P10" s="71">
        <v>2.1338668000333415E-2</v>
      </c>
    </row>
    <row r="11" spans="1:16" x14ac:dyDescent="0.2">
      <c r="A11" s="23">
        <v>19</v>
      </c>
      <c r="B11" s="69">
        <v>3.0848155776071896E-2</v>
      </c>
      <c r="C11" s="70">
        <v>1.3149502652969835E-2</v>
      </c>
      <c r="D11" s="70">
        <v>2.4659182036888532E-2</v>
      </c>
      <c r="E11" s="70">
        <v>6.4816262705238464E-2</v>
      </c>
      <c r="F11" s="71">
        <v>6.9920290868410007E-2</v>
      </c>
      <c r="G11" s="138">
        <v>4.9180688562643363E-2</v>
      </c>
      <c r="H11" s="139">
        <v>1.5070154165944916E-2</v>
      </c>
      <c r="I11" s="139">
        <v>3.5968536283640273E-2</v>
      </c>
      <c r="J11" s="139">
        <v>0.12094022925764193</v>
      </c>
      <c r="K11" s="140">
        <v>9.1492609811949205E-2</v>
      </c>
      <c r="L11" s="69">
        <v>4.7886399148907882E-2</v>
      </c>
      <c r="M11" s="70">
        <v>2.78434940855323E-2</v>
      </c>
      <c r="N11" s="70">
        <v>2.7241036642112401E-2</v>
      </c>
      <c r="O11" s="70">
        <v>0.10936778957083526</v>
      </c>
      <c r="P11" s="71">
        <v>7.9464310522074963E-2</v>
      </c>
    </row>
    <row r="12" spans="1:16" x14ac:dyDescent="0.2">
      <c r="A12" s="131">
        <v>20</v>
      </c>
      <c r="B12" s="138">
        <v>5.2776633589215499E-2</v>
      </c>
      <c r="C12" s="139">
        <v>2.2187241318478511E-2</v>
      </c>
      <c r="D12" s="139">
        <v>5.4029671210906176E-2</v>
      </c>
      <c r="E12" s="139">
        <v>0.11168881939014855</v>
      </c>
      <c r="F12" s="140">
        <v>0.10327226961264158</v>
      </c>
      <c r="G12" s="138">
        <v>7.3575762242916634E-2</v>
      </c>
      <c r="H12" s="139">
        <v>3.1105392096211427E-2</v>
      </c>
      <c r="I12" s="139">
        <v>4.5585043064211198E-2</v>
      </c>
      <c r="J12" s="139">
        <v>0.14980212882096072</v>
      </c>
      <c r="K12" s="140">
        <v>0.15675525640136007</v>
      </c>
      <c r="L12" s="138">
        <v>7.8081884371155957E-2</v>
      </c>
      <c r="M12" s="139">
        <v>6.2123461520042139E-2</v>
      </c>
      <c r="N12" s="139">
        <v>5.6706153288010472E-2</v>
      </c>
      <c r="O12" s="139">
        <v>0.10936778957083526</v>
      </c>
      <c r="P12" s="140">
        <v>0.13000472340307298</v>
      </c>
    </row>
    <row r="13" spans="1:16" x14ac:dyDescent="0.2">
      <c r="A13" s="23">
        <v>21</v>
      </c>
      <c r="B13" s="69">
        <v>9.5547650252761657E-2</v>
      </c>
      <c r="C13" s="70">
        <v>6.6656715202670608E-2</v>
      </c>
      <c r="D13" s="70">
        <v>9.0366880513231759E-2</v>
      </c>
      <c r="E13" s="70">
        <v>0.12845973416731821</v>
      </c>
      <c r="F13" s="71">
        <v>0.19277024192420639</v>
      </c>
      <c r="G13" s="138">
        <v>9.7217256420552373E-2</v>
      </c>
      <c r="H13" s="139">
        <v>3.7799114102595829E-2</v>
      </c>
      <c r="I13" s="139">
        <v>6.4117825549097882E-2</v>
      </c>
      <c r="J13" s="139">
        <v>0.19070687772925765</v>
      </c>
      <c r="K13" s="140">
        <v>0.21795850392061619</v>
      </c>
      <c r="L13" s="69">
        <v>0.10560523953588882</v>
      </c>
      <c r="M13" s="70">
        <v>0.10055073990709257</v>
      </c>
      <c r="N13" s="70">
        <v>6.8031610328564446E-2</v>
      </c>
      <c r="O13" s="70">
        <v>0.12608919894676837</v>
      </c>
      <c r="P13" s="71">
        <v>0.16548581589841904</v>
      </c>
    </row>
    <row r="14" spans="1:16" x14ac:dyDescent="0.2">
      <c r="A14" s="23">
        <v>22</v>
      </c>
      <c r="B14" s="69">
        <v>0.13225987642763526</v>
      </c>
      <c r="C14" s="70">
        <v>9.799025661206931E-2</v>
      </c>
      <c r="D14" s="70">
        <v>0.11793303929430635</v>
      </c>
      <c r="E14" s="70">
        <v>0.16434714620797497</v>
      </c>
      <c r="F14" s="71">
        <v>0.27143056915116764</v>
      </c>
      <c r="G14" s="138">
        <v>0.11375200083608822</v>
      </c>
      <c r="H14" s="139">
        <v>4.7227240107891415E-2</v>
      </c>
      <c r="I14" s="139">
        <v>6.9136148262259889E-2</v>
      </c>
      <c r="J14" s="139">
        <v>0.21277974890829696</v>
      </c>
      <c r="K14" s="140">
        <v>0.26590798695440981</v>
      </c>
      <c r="L14" s="69">
        <v>0.13422986136507198</v>
      </c>
      <c r="M14" s="70">
        <v>0.10386475743498874</v>
      </c>
      <c r="N14" s="70">
        <v>6.8031610328564446E-2</v>
      </c>
      <c r="O14" s="70">
        <v>0.18265968131599664</v>
      </c>
      <c r="P14" s="71">
        <v>0.28935011530660443</v>
      </c>
    </row>
    <row r="15" spans="1:16" x14ac:dyDescent="0.2">
      <c r="A15" s="23">
        <v>23</v>
      </c>
      <c r="B15" s="69">
        <v>0.19194158397303873</v>
      </c>
      <c r="C15" s="70">
        <v>0.16179723439768762</v>
      </c>
      <c r="D15" s="70">
        <v>0.14880713712910987</v>
      </c>
      <c r="E15" s="70">
        <v>0.24179046129788895</v>
      </c>
      <c r="F15" s="71">
        <v>0.31827716403300232</v>
      </c>
      <c r="G15" s="138">
        <v>0.13136485899262373</v>
      </c>
      <c r="H15" s="139">
        <v>6.31882408255178E-2</v>
      </c>
      <c r="I15" s="139">
        <v>8.3444203253740412E-2</v>
      </c>
      <c r="J15" s="139">
        <v>0.21277974890829696</v>
      </c>
      <c r="K15" s="140">
        <v>0.31097772534869195</v>
      </c>
      <c r="L15" s="69">
        <v>0.17384637122244756</v>
      </c>
      <c r="M15" s="70">
        <v>0.1644940376418754</v>
      </c>
      <c r="N15" s="70">
        <v>8.5634966954272279E-2</v>
      </c>
      <c r="O15" s="70">
        <v>0.20136268628355819</v>
      </c>
      <c r="P15" s="71">
        <v>0.32819315940096133</v>
      </c>
    </row>
    <row r="16" spans="1:16" x14ac:dyDescent="0.2">
      <c r="A16" s="23">
        <v>24</v>
      </c>
      <c r="B16" s="69">
        <v>0.25574985957685825</v>
      </c>
      <c r="C16" s="70">
        <v>0.23829232877827683</v>
      </c>
      <c r="D16" s="70">
        <v>0.19692261427425822</v>
      </c>
      <c r="E16" s="70">
        <v>0.27951524628616103</v>
      </c>
      <c r="F16" s="71">
        <v>0.38526080268493912</v>
      </c>
      <c r="G16" s="138">
        <v>0.19829041963927196</v>
      </c>
      <c r="H16" s="139">
        <v>0.13122664621019028</v>
      </c>
      <c r="I16" s="139">
        <v>0.11682188455523657</v>
      </c>
      <c r="J16" s="139">
        <v>0.31720796943231444</v>
      </c>
      <c r="K16" s="140">
        <v>0.38651030462840885</v>
      </c>
      <c r="L16" s="69">
        <v>0.19904252136041756</v>
      </c>
      <c r="M16" s="70">
        <v>0.19139887936401515</v>
      </c>
      <c r="N16" s="70">
        <v>0.12478508446771928</v>
      </c>
      <c r="O16" s="70">
        <v>0.21219359917478758</v>
      </c>
      <c r="P16" s="71">
        <v>0.33855686143758162</v>
      </c>
    </row>
    <row r="17" spans="1:16" x14ac:dyDescent="0.2">
      <c r="A17" s="23">
        <v>25</v>
      </c>
      <c r="B17" s="69">
        <v>0.31638269986893841</v>
      </c>
      <c r="C17" s="70">
        <v>0.2830332062259977</v>
      </c>
      <c r="D17" s="70">
        <v>0.2566158781074579</v>
      </c>
      <c r="E17" s="70">
        <v>0.40574667709147771</v>
      </c>
      <c r="F17" s="71">
        <v>0.41176059292406653</v>
      </c>
      <c r="G17" s="138">
        <v>0.2274489958690642</v>
      </c>
      <c r="H17" s="139">
        <v>0.15949865135730371</v>
      </c>
      <c r="I17" s="139">
        <v>0.14931260649347619</v>
      </c>
      <c r="J17" s="139">
        <v>0.33900791484716158</v>
      </c>
      <c r="K17" s="140">
        <v>0.42068558739851503</v>
      </c>
      <c r="L17" s="69">
        <v>0.23631935902124404</v>
      </c>
      <c r="M17" s="70">
        <v>0.23782385901058378</v>
      </c>
      <c r="N17" s="70">
        <v>0.13860277300187707</v>
      </c>
      <c r="O17" s="70">
        <v>0.26368793941203617</v>
      </c>
      <c r="P17" s="71">
        <v>0.37606623878191769</v>
      </c>
    </row>
    <row r="18" spans="1:16" x14ac:dyDescent="0.2">
      <c r="A18" s="23">
        <v>26</v>
      </c>
      <c r="B18" s="69">
        <v>0.36575173188541471</v>
      </c>
      <c r="C18" s="70">
        <v>0.32512789892931288</v>
      </c>
      <c r="D18" s="70">
        <v>0.32352646351242986</v>
      </c>
      <c r="E18" s="70">
        <v>0.48408913213448007</v>
      </c>
      <c r="F18" s="71">
        <v>0.42231855684519642</v>
      </c>
      <c r="G18" s="138">
        <v>0.26502345997502735</v>
      </c>
      <c r="H18" s="139">
        <v>0.19486031031154882</v>
      </c>
      <c r="I18" s="139">
        <v>0.18889900333776816</v>
      </c>
      <c r="J18" s="139">
        <v>0.35630458515283842</v>
      </c>
      <c r="K18" s="140">
        <v>0.48209700922906112</v>
      </c>
      <c r="L18" s="69">
        <v>0.26178563117124903</v>
      </c>
      <c r="M18" s="70">
        <v>0.27035103682773814</v>
      </c>
      <c r="N18" s="70">
        <v>0.14180481726264652</v>
      </c>
      <c r="O18" s="70">
        <v>0.28925866608757023</v>
      </c>
      <c r="P18" s="71">
        <v>0.42016059570448167</v>
      </c>
    </row>
    <row r="19" spans="1:16" x14ac:dyDescent="0.2">
      <c r="A19" s="23">
        <v>27</v>
      </c>
      <c r="B19" s="69">
        <v>0.43211383636023215</v>
      </c>
      <c r="C19" s="70">
        <v>0.42218181324720788</v>
      </c>
      <c r="D19" s="70">
        <v>0.36257016840417006</v>
      </c>
      <c r="E19" s="70">
        <v>0.49996090695856138</v>
      </c>
      <c r="F19" s="71">
        <v>0.45895678926024325</v>
      </c>
      <c r="G19" s="138">
        <v>0.30928662973943749</v>
      </c>
      <c r="H19" s="139">
        <v>0.22505011011853207</v>
      </c>
      <c r="I19" s="139">
        <v>0.237284970707</v>
      </c>
      <c r="J19" s="139">
        <v>0.38465474890829693</v>
      </c>
      <c r="K19" s="140">
        <v>0.57587953646520018</v>
      </c>
      <c r="L19" s="69">
        <v>0.29690564845905781</v>
      </c>
      <c r="M19" s="70">
        <v>0.31002346630908484</v>
      </c>
      <c r="N19" s="70">
        <v>0.17852579775068222</v>
      </c>
      <c r="O19" s="70">
        <v>0.30804310649040417</v>
      </c>
      <c r="P19" s="71">
        <v>0.45597510488733295</v>
      </c>
    </row>
    <row r="20" spans="1:16" x14ac:dyDescent="0.2">
      <c r="A20" s="23">
        <v>28</v>
      </c>
      <c r="B20" s="69">
        <v>0.51211383636023211</v>
      </c>
      <c r="C20" s="70">
        <v>0.47729030682172852</v>
      </c>
      <c r="D20" s="70">
        <v>0.5</v>
      </c>
      <c r="E20" s="70">
        <v>0.61837372947615321</v>
      </c>
      <c r="F20" s="71">
        <v>0.51838903649839174</v>
      </c>
      <c r="G20" s="138">
        <v>0.3499029147575069</v>
      </c>
      <c r="H20" s="139">
        <v>0.28065378238598399</v>
      </c>
      <c r="I20" s="139">
        <v>0.26751161216534791</v>
      </c>
      <c r="J20" s="139">
        <v>0.4307450873362445</v>
      </c>
      <c r="K20" s="140">
        <v>0.58434529179099293</v>
      </c>
      <c r="L20" s="69">
        <v>0.32709282223478175</v>
      </c>
      <c r="M20" s="70">
        <v>0.33908337723289117</v>
      </c>
      <c r="N20" s="70">
        <v>0.1967127782071707</v>
      </c>
      <c r="O20" s="70">
        <v>0.30804310649040417</v>
      </c>
      <c r="P20" s="71">
        <v>0.54146870050846041</v>
      </c>
    </row>
    <row r="21" spans="1:16" x14ac:dyDescent="0.2">
      <c r="A21" s="23">
        <v>29</v>
      </c>
      <c r="B21" s="69">
        <v>0.5497322598764276</v>
      </c>
      <c r="C21" s="70">
        <v>0.53182885291283866</v>
      </c>
      <c r="D21" s="70">
        <v>0.52526062550120289</v>
      </c>
      <c r="E21" s="70">
        <v>0.62732603596559811</v>
      </c>
      <c r="F21" s="71">
        <v>0.53733743532373091</v>
      </c>
      <c r="G21" s="138">
        <v>0.39720790543402329</v>
      </c>
      <c r="H21" s="139">
        <v>0.33827423226349257</v>
      </c>
      <c r="I21" s="139">
        <v>0.33454706719884231</v>
      </c>
      <c r="J21" s="139">
        <v>0.45172625545851525</v>
      </c>
      <c r="K21" s="140">
        <v>0.60016653944903198</v>
      </c>
      <c r="L21" s="69">
        <v>0.3579989361348449</v>
      </c>
      <c r="M21" s="70">
        <v>0.3892342320770078</v>
      </c>
      <c r="N21" s="70">
        <v>0.20825906588639842</v>
      </c>
      <c r="O21" s="70">
        <v>0.33000352886886181</v>
      </c>
      <c r="P21" s="71">
        <v>0.5598066183212469</v>
      </c>
    </row>
    <row r="22" spans="1:16" x14ac:dyDescent="0.2">
      <c r="A22" s="131">
        <v>30</v>
      </c>
      <c r="B22" s="138">
        <v>0.59024152780378203</v>
      </c>
      <c r="C22" s="139">
        <v>0.57281079100568577</v>
      </c>
      <c r="D22" s="139">
        <v>0.57387730553327987</v>
      </c>
      <c r="E22" s="139">
        <v>0.65129007036747455</v>
      </c>
      <c r="F22" s="140">
        <v>0.59369318976366936</v>
      </c>
      <c r="G22" s="138">
        <v>0.42812116678309564</v>
      </c>
      <c r="H22" s="139">
        <v>0.387320284081067</v>
      </c>
      <c r="I22" s="139">
        <v>0.35462035805149</v>
      </c>
      <c r="J22" s="139">
        <v>0.46308679039301304</v>
      </c>
      <c r="K22" s="140">
        <v>0.61623065713690928</v>
      </c>
      <c r="L22" s="138">
        <v>0.39033461883706239</v>
      </c>
      <c r="M22" s="139">
        <v>0.4217039413821177</v>
      </c>
      <c r="N22" s="139">
        <v>0.24961748978658296</v>
      </c>
      <c r="O22" s="139">
        <v>0.35104101631423218</v>
      </c>
      <c r="P22" s="140">
        <v>0.58742463393626176</v>
      </c>
    </row>
    <row r="23" spans="1:16" x14ac:dyDescent="0.2">
      <c r="A23" s="23">
        <v>31</v>
      </c>
      <c r="B23" s="69">
        <v>0.62499906384572179</v>
      </c>
      <c r="C23" s="70">
        <v>0.60997950903095344</v>
      </c>
      <c r="D23" s="70">
        <v>0.5966820368885325</v>
      </c>
      <c r="E23" s="70">
        <v>0.68467552775605933</v>
      </c>
      <c r="F23" s="71">
        <v>0.63515592224863648</v>
      </c>
      <c r="G23" s="138">
        <v>0.46702677132437476</v>
      </c>
      <c r="H23" s="139">
        <v>0.40314518324218651</v>
      </c>
      <c r="I23" s="139">
        <v>0.43533366010783558</v>
      </c>
      <c r="J23" s="139">
        <v>0.48918531659388642</v>
      </c>
      <c r="K23" s="140">
        <v>0.67073763097633754</v>
      </c>
      <c r="L23" s="69">
        <v>0.43255261145649787</v>
      </c>
      <c r="M23" s="70">
        <v>0.44746899094870934</v>
      </c>
      <c r="N23" s="70">
        <v>0.31252267457450666</v>
      </c>
      <c r="O23" s="70">
        <v>0.37528163088031702</v>
      </c>
      <c r="P23" s="71">
        <v>0.65933149954155201</v>
      </c>
    </row>
    <row r="24" spans="1:16" x14ac:dyDescent="0.2">
      <c r="A24" s="23">
        <v>32</v>
      </c>
      <c r="B24" s="69">
        <v>0.64601385508331777</v>
      </c>
      <c r="C24" s="70">
        <v>0.62463530146150803</v>
      </c>
      <c r="D24" s="70">
        <v>0.61246992782678433</v>
      </c>
      <c r="E24" s="70">
        <v>0.7371774824081313</v>
      </c>
      <c r="F24" s="71">
        <v>0.6399105020276884</v>
      </c>
      <c r="G24" s="138">
        <v>0.51979933883024665</v>
      </c>
      <c r="H24" s="139">
        <v>0.4590581772289723</v>
      </c>
      <c r="I24" s="139">
        <v>0.51600028009243049</v>
      </c>
      <c r="J24" s="139">
        <v>0.5083924672489083</v>
      </c>
      <c r="K24" s="140">
        <v>0.70737630976337518</v>
      </c>
      <c r="L24" s="69">
        <v>0.4955741547258885</v>
      </c>
      <c r="M24" s="70">
        <v>0.49321392653608542</v>
      </c>
      <c r="N24" s="70">
        <v>0.40427780494345156</v>
      </c>
      <c r="O24" s="70">
        <v>0.48755395097586796</v>
      </c>
      <c r="P24" s="71">
        <v>0.67144563918757461</v>
      </c>
    </row>
    <row r="25" spans="1:16" x14ac:dyDescent="0.2">
      <c r="A25" s="23">
        <v>33</v>
      </c>
      <c r="B25" s="69">
        <v>0.66135929601198284</v>
      </c>
      <c r="C25" s="70">
        <v>0.64077024331329457</v>
      </c>
      <c r="D25" s="70">
        <v>0.61246992782678433</v>
      </c>
      <c r="E25" s="70">
        <v>0.75672400312744326</v>
      </c>
      <c r="F25" s="71">
        <v>0.66508180674031603</v>
      </c>
      <c r="G25" s="138">
        <v>0.54032200397141905</v>
      </c>
      <c r="H25" s="139">
        <v>0.4754398554848927</v>
      </c>
      <c r="I25" s="139">
        <v>0.52995821954578337</v>
      </c>
      <c r="J25" s="139">
        <v>0.57010780567685593</v>
      </c>
      <c r="K25" s="140">
        <v>0.70737630976337518</v>
      </c>
      <c r="L25" s="69">
        <v>0.5505086605272782</v>
      </c>
      <c r="M25" s="70">
        <v>0.55657296106508314</v>
      </c>
      <c r="N25" s="70">
        <v>0.45385428332570937</v>
      </c>
      <c r="O25" s="70">
        <v>0.56839219305627187</v>
      </c>
      <c r="P25" s="71">
        <v>0.68486566085965928</v>
      </c>
    </row>
    <row r="26" spans="1:16" x14ac:dyDescent="0.2">
      <c r="A26" s="23">
        <v>34</v>
      </c>
      <c r="B26" s="69">
        <v>0.68366972477064225</v>
      </c>
      <c r="C26" s="70">
        <v>0.65558887788196651</v>
      </c>
      <c r="D26" s="70">
        <v>0.63953488372093026</v>
      </c>
      <c r="E26" s="70">
        <v>0.79354964816262696</v>
      </c>
      <c r="F26" s="71">
        <v>0.69339952454202203</v>
      </c>
      <c r="G26" s="138">
        <v>0.58932117338379209</v>
      </c>
      <c r="H26" s="139">
        <v>0.51242236024844723</v>
      </c>
      <c r="I26" s="139">
        <v>0.59496300445813777</v>
      </c>
      <c r="J26" s="139">
        <v>0.57010780567685593</v>
      </c>
      <c r="K26" s="140">
        <v>0.81611269169384493</v>
      </c>
      <c r="L26" s="69">
        <v>0.59089813491139997</v>
      </c>
      <c r="M26" s="70">
        <v>0.58493367175901545</v>
      </c>
      <c r="N26" s="70">
        <v>0.51439342555641432</v>
      </c>
      <c r="O26" s="70">
        <v>0.60121067347104973</v>
      </c>
      <c r="P26" s="71">
        <v>0.73240532355311039</v>
      </c>
    </row>
    <row r="27" spans="1:16" x14ac:dyDescent="0.2">
      <c r="A27" s="23">
        <v>35</v>
      </c>
      <c r="B27" s="69">
        <v>0.70683392623104291</v>
      </c>
      <c r="C27" s="70">
        <v>0.67675835583721211</v>
      </c>
      <c r="D27" s="70">
        <v>0.64980954290296711</v>
      </c>
      <c r="E27" s="70">
        <v>0.81118060985144635</v>
      </c>
      <c r="F27" s="71">
        <v>0.75471961963361767</v>
      </c>
      <c r="G27" s="138">
        <v>0.61627951748909515</v>
      </c>
      <c r="H27" s="139">
        <v>0.53876419786691743</v>
      </c>
      <c r="I27" s="139">
        <v>0.61340242279952373</v>
      </c>
      <c r="J27" s="139">
        <v>0.63772516375545851</v>
      </c>
      <c r="K27" s="140">
        <v>0.81611269169384493</v>
      </c>
      <c r="L27" s="69">
        <v>0.63851441204827286</v>
      </c>
      <c r="M27" s="70">
        <v>0.65465255495426478</v>
      </c>
      <c r="N27" s="70">
        <v>0.52830575579286088</v>
      </c>
      <c r="O27" s="70">
        <v>0.66904639105296027</v>
      </c>
      <c r="P27" s="71">
        <v>0.75457753327220678</v>
      </c>
    </row>
    <row r="28" spans="1:16" x14ac:dyDescent="0.2">
      <c r="A28" s="23">
        <v>36</v>
      </c>
      <c r="B28" s="69">
        <v>0.72727953566747805</v>
      </c>
      <c r="C28" s="70">
        <v>0.68488689256489932</v>
      </c>
      <c r="D28" s="70">
        <v>0.71030473135525263</v>
      </c>
      <c r="E28" s="70">
        <v>0.8225957779515245</v>
      </c>
      <c r="F28" s="71">
        <v>0.79890924346245284</v>
      </c>
      <c r="G28" s="138">
        <v>0.65726984196832772</v>
      </c>
      <c r="H28" s="139">
        <v>0.60206379451139536</v>
      </c>
      <c r="I28" s="139">
        <v>0.63277548257591665</v>
      </c>
      <c r="J28" s="139">
        <v>0.68910343886462877</v>
      </c>
      <c r="K28" s="140">
        <v>0.81611269169384493</v>
      </c>
      <c r="L28" s="69">
        <v>0.67165630506333318</v>
      </c>
      <c r="M28" s="70">
        <v>0.68813754130549321</v>
      </c>
      <c r="N28" s="70">
        <v>0.58665236525387643</v>
      </c>
      <c r="O28" s="70">
        <v>0.66904639105296027</v>
      </c>
      <c r="P28" s="71">
        <v>0.77624961796004543</v>
      </c>
    </row>
    <row r="29" spans="1:16" x14ac:dyDescent="0.2">
      <c r="A29" s="23">
        <v>37</v>
      </c>
      <c r="B29" s="69">
        <v>0.74204081632653063</v>
      </c>
      <c r="C29" s="70">
        <v>0.70106254495121512</v>
      </c>
      <c r="D29" s="70">
        <v>0.71030473135525263</v>
      </c>
      <c r="E29" s="70">
        <v>0.85304925723221259</v>
      </c>
      <c r="F29" s="71">
        <v>0.79890924346245284</v>
      </c>
      <c r="G29" s="138">
        <v>0.67883761736863246</v>
      </c>
      <c r="H29" s="139">
        <v>0.64012273885823157</v>
      </c>
      <c r="I29" s="139">
        <v>0.64568307541488679</v>
      </c>
      <c r="J29" s="139">
        <v>0.69906522925764192</v>
      </c>
      <c r="K29" s="140">
        <v>0.81611269169384493</v>
      </c>
      <c r="L29" s="69">
        <v>0.68642990126001524</v>
      </c>
      <c r="M29" s="70">
        <v>0.70433408361668515</v>
      </c>
      <c r="N29" s="70">
        <v>0.59718914144202417</v>
      </c>
      <c r="O29" s="70">
        <v>0.68389478541762816</v>
      </c>
      <c r="P29" s="71">
        <v>0.79428190380928554</v>
      </c>
    </row>
    <row r="30" spans="1:16" x14ac:dyDescent="0.2">
      <c r="A30" s="23">
        <v>38</v>
      </c>
      <c r="B30" s="69">
        <v>0.76477064220183488</v>
      </c>
      <c r="C30" s="70">
        <v>0.72261198789540093</v>
      </c>
      <c r="D30" s="70">
        <v>0.7220328789093825</v>
      </c>
      <c r="E30" s="70">
        <v>0.87032838154808434</v>
      </c>
      <c r="F30" s="71">
        <v>0.85281778772199701</v>
      </c>
      <c r="G30" s="138">
        <v>0.70153301173273785</v>
      </c>
      <c r="H30" s="139">
        <v>0.66744203310979677</v>
      </c>
      <c r="I30" s="139">
        <v>0.67357561328571747</v>
      </c>
      <c r="J30" s="139">
        <v>0.72373089519650657</v>
      </c>
      <c r="K30" s="140">
        <v>0.81611269169384493</v>
      </c>
      <c r="L30" s="69"/>
      <c r="M30" s="70"/>
      <c r="N30" s="70"/>
      <c r="O30" s="70"/>
      <c r="P30" s="71"/>
    </row>
    <row r="31" spans="1:16" x14ac:dyDescent="0.2">
      <c r="A31" s="23">
        <v>39</v>
      </c>
      <c r="B31" s="69">
        <v>0.76836547463021909</v>
      </c>
      <c r="C31" s="70">
        <v>0.72539387442157099</v>
      </c>
      <c r="D31" s="70">
        <v>0.7220328789093825</v>
      </c>
      <c r="E31" s="70">
        <v>0.88107896794370588</v>
      </c>
      <c r="F31" s="71">
        <v>0.85281778772199701</v>
      </c>
      <c r="G31" s="138">
        <v>0.71360678551587198</v>
      </c>
      <c r="H31" s="139">
        <v>0.6841825245601445</v>
      </c>
      <c r="I31" s="139">
        <v>0.68195504516490424</v>
      </c>
      <c r="J31" s="139">
        <v>0.72373089519650657</v>
      </c>
      <c r="K31" s="140">
        <v>0.83287072375268889</v>
      </c>
      <c r="L31" s="69"/>
      <c r="M31" s="70"/>
      <c r="N31" s="70"/>
      <c r="O31" s="70"/>
      <c r="P31" s="71"/>
    </row>
    <row r="32" spans="1:16" x14ac:dyDescent="0.2">
      <c r="A32" s="23">
        <v>40</v>
      </c>
      <c r="B32" s="69">
        <v>0.77168320539224866</v>
      </c>
      <c r="C32" s="70">
        <v>0.7299670244670311</v>
      </c>
      <c r="D32" s="70">
        <v>0.7220328789093825</v>
      </c>
      <c r="E32" s="70">
        <v>0.88107896794370588</v>
      </c>
      <c r="F32" s="71">
        <v>0.86022933855404848</v>
      </c>
      <c r="G32" s="138">
        <v>0.74068064180771076</v>
      </c>
      <c r="H32" s="139">
        <v>0.72428299225458415</v>
      </c>
      <c r="I32" s="139">
        <v>0.69322876549261236</v>
      </c>
      <c r="J32" s="139">
        <v>0.76460152838427953</v>
      </c>
      <c r="K32" s="140">
        <v>0.83287072375268889</v>
      </c>
      <c r="L32" s="69"/>
      <c r="M32" s="70"/>
      <c r="N32" s="70"/>
      <c r="O32" s="70"/>
      <c r="P32" s="71"/>
    </row>
    <row r="33" spans="1:16" x14ac:dyDescent="0.2">
      <c r="A33" s="23">
        <v>41</v>
      </c>
      <c r="B33" s="69">
        <v>0.77384759408350501</v>
      </c>
      <c r="C33" s="70">
        <v>0.73388880596002215</v>
      </c>
      <c r="D33" s="70">
        <v>0.7220328789093825</v>
      </c>
      <c r="E33" s="70">
        <v>0.88107896794370588</v>
      </c>
      <c r="F33" s="71">
        <v>0.86022933855404848</v>
      </c>
      <c r="G33" s="138">
        <v>0.75800196920775142</v>
      </c>
      <c r="H33" s="139">
        <v>0.72810620870555043</v>
      </c>
      <c r="I33" s="139">
        <v>0.73804355437294289</v>
      </c>
      <c r="J33" s="139">
        <v>0.76460152838427953</v>
      </c>
      <c r="K33" s="140">
        <v>0.86479078481715355</v>
      </c>
      <c r="L33" s="69"/>
      <c r="M33" s="70"/>
      <c r="N33" s="70"/>
      <c r="O33" s="70"/>
      <c r="P33" s="71"/>
    </row>
    <row r="34" spans="1:16" x14ac:dyDescent="0.2">
      <c r="A34" s="23">
        <v>42</v>
      </c>
      <c r="B34" s="69">
        <v>0.77539037633401986</v>
      </c>
      <c r="C34" s="70">
        <v>0.73388880596002215</v>
      </c>
      <c r="D34" s="70">
        <v>0.7220328789093825</v>
      </c>
      <c r="E34" s="70">
        <v>0.88913213448006245</v>
      </c>
      <c r="F34" s="71">
        <v>0.86022933855404848</v>
      </c>
      <c r="G34" s="138">
        <v>0.75894256844097052</v>
      </c>
      <c r="H34" s="139">
        <v>0.73022196926579397</v>
      </c>
      <c r="I34" s="139">
        <v>0.73804355437294289</v>
      </c>
      <c r="J34" s="139">
        <v>0.76460152838427953</v>
      </c>
      <c r="K34" s="140">
        <v>0.86479078481715355</v>
      </c>
      <c r="L34" s="69"/>
      <c r="M34" s="70"/>
      <c r="N34" s="70"/>
      <c r="O34" s="70"/>
      <c r="P34" s="71"/>
    </row>
    <row r="35" spans="1:16" x14ac:dyDescent="0.2">
      <c r="A35" s="23">
        <v>43</v>
      </c>
      <c r="B35" s="69">
        <v>0.78706609249204273</v>
      </c>
      <c r="C35" s="70">
        <v>0.73388880596002215</v>
      </c>
      <c r="D35" s="70">
        <v>0.80017040898155578</v>
      </c>
      <c r="E35" s="70">
        <v>0.88913213448006245</v>
      </c>
      <c r="F35" s="71">
        <v>0.86022933855404848</v>
      </c>
      <c r="G35" s="138">
        <v>0.76895362460739602</v>
      </c>
      <c r="H35" s="139">
        <v>0.74527975056296558</v>
      </c>
      <c r="I35" s="139">
        <v>0.73804355437294289</v>
      </c>
      <c r="J35" s="139">
        <v>0.76460152838427953</v>
      </c>
      <c r="K35" s="140">
        <v>0.88571230310179727</v>
      </c>
      <c r="L35" s="69"/>
      <c r="M35" s="70"/>
      <c r="N35" s="70"/>
      <c r="O35" s="70"/>
      <c r="P35" s="71"/>
    </row>
    <row r="36" spans="1:16" x14ac:dyDescent="0.2">
      <c r="A36" s="23">
        <v>44</v>
      </c>
      <c r="B36" s="69">
        <v>0.78706609249204273</v>
      </c>
      <c r="C36" s="70">
        <v>0.73388880596002215</v>
      </c>
      <c r="D36" s="70">
        <v>0.80017040898155578</v>
      </c>
      <c r="E36" s="70">
        <v>0.88913213448006245</v>
      </c>
      <c r="F36" s="71">
        <v>0.86022933855404848</v>
      </c>
      <c r="G36" s="138">
        <v>0.77223747105319607</v>
      </c>
      <c r="H36" s="139">
        <v>0.74527975056296558</v>
      </c>
      <c r="I36" s="139">
        <v>0.73804355437294289</v>
      </c>
      <c r="J36" s="139">
        <v>0.76460152838427953</v>
      </c>
      <c r="K36" s="140">
        <v>0.90642564707515094</v>
      </c>
      <c r="L36" s="69"/>
      <c r="M36" s="70"/>
      <c r="N36" s="70"/>
      <c r="O36" s="70"/>
      <c r="P36" s="71"/>
    </row>
    <row r="37" spans="1:16" x14ac:dyDescent="0.2">
      <c r="A37" s="23">
        <v>45</v>
      </c>
      <c r="B37" s="69">
        <v>0.78980715221868569</v>
      </c>
      <c r="C37" s="70">
        <v>0.73599218357737028</v>
      </c>
      <c r="D37" s="70">
        <v>0.81074578989574986</v>
      </c>
      <c r="E37" s="70">
        <v>0.88913213448006245</v>
      </c>
      <c r="F37" s="71">
        <v>0.86022933855404848</v>
      </c>
      <c r="G37" s="138">
        <v>0.77530129428654715</v>
      </c>
      <c r="H37" s="139">
        <v>0.74527975056296558</v>
      </c>
      <c r="I37" s="139">
        <v>0.75104451135541372</v>
      </c>
      <c r="J37" s="139">
        <v>0.76460152838427953</v>
      </c>
      <c r="K37" s="140">
        <v>0.90642564707515094</v>
      </c>
      <c r="L37" s="69"/>
      <c r="M37" s="70"/>
      <c r="N37" s="70"/>
      <c r="O37" s="70"/>
      <c r="P37" s="71"/>
    </row>
    <row r="38" spans="1:16" x14ac:dyDescent="0.2">
      <c r="A38" s="23">
        <v>46</v>
      </c>
      <c r="B38" s="69">
        <v>0.79141733757723276</v>
      </c>
      <c r="C38" s="70">
        <v>0.73599218357737028</v>
      </c>
      <c r="D38" s="70">
        <v>0.81074578989574986</v>
      </c>
      <c r="E38" s="70">
        <v>0.89753713838936655</v>
      </c>
      <c r="F38" s="71">
        <v>0.86022933855404848</v>
      </c>
      <c r="G38" s="138">
        <v>0.78170396976881051</v>
      </c>
      <c r="H38" s="139">
        <v>0.74527975056296558</v>
      </c>
      <c r="I38" s="139">
        <v>0.75557267231519709</v>
      </c>
      <c r="J38" s="139">
        <v>0.79769377729257651</v>
      </c>
      <c r="K38" s="140">
        <v>0.90642564707515094</v>
      </c>
      <c r="L38" s="69"/>
      <c r="M38" s="70"/>
      <c r="N38" s="70"/>
      <c r="O38" s="70"/>
      <c r="P38" s="71"/>
    </row>
    <row r="39" spans="1:16" x14ac:dyDescent="0.2">
      <c r="A39" s="23">
        <v>47</v>
      </c>
      <c r="B39" s="69">
        <v>0.79346189852087623</v>
      </c>
      <c r="C39" s="70">
        <v>0.73599218357737028</v>
      </c>
      <c r="D39" s="70">
        <v>0.82442862870890143</v>
      </c>
      <c r="E39" s="70">
        <v>0.89753713838936655</v>
      </c>
      <c r="F39" s="71">
        <v>0.86022933855404848</v>
      </c>
      <c r="G39" s="138">
        <v>0.78170396976881051</v>
      </c>
      <c r="H39" s="139">
        <v>0.74527975056296558</v>
      </c>
      <c r="I39" s="139">
        <v>0.75557267231519709</v>
      </c>
      <c r="J39" s="139">
        <v>0.79769377729257651</v>
      </c>
      <c r="K39" s="140">
        <v>0.90642564707515094</v>
      </c>
      <c r="L39" s="69"/>
      <c r="M39" s="70"/>
      <c r="N39" s="70"/>
      <c r="O39" s="70"/>
      <c r="P39" s="71"/>
    </row>
    <row r="40" spans="1:16" x14ac:dyDescent="0.2">
      <c r="A40" s="23">
        <v>48</v>
      </c>
      <c r="B40" s="69">
        <v>0.79529676090619739</v>
      </c>
      <c r="C40" s="70">
        <v>0.73931687723059791</v>
      </c>
      <c r="D40" s="70">
        <v>0.82442862870890143</v>
      </c>
      <c r="E40" s="70">
        <v>0.89753713838936655</v>
      </c>
      <c r="F40" s="71">
        <v>0.86022933855404848</v>
      </c>
      <c r="G40" s="138">
        <v>0.78380519144769767</v>
      </c>
      <c r="H40" s="139">
        <v>0.74813788324961028</v>
      </c>
      <c r="I40" s="139">
        <v>0.75909716873234812</v>
      </c>
      <c r="J40" s="139">
        <v>0.79769377729257651</v>
      </c>
      <c r="K40" s="140">
        <v>0.90642564707515094</v>
      </c>
      <c r="L40" s="69"/>
      <c r="M40" s="70"/>
      <c r="N40" s="70"/>
      <c r="O40" s="70"/>
      <c r="P40" s="71"/>
    </row>
    <row r="41" spans="1:16" x14ac:dyDescent="0.2">
      <c r="A41" s="23">
        <v>49</v>
      </c>
      <c r="B41" s="69">
        <v>0.79529676090619739</v>
      </c>
      <c r="C41" s="70">
        <v>0.73931687723059791</v>
      </c>
      <c r="D41" s="70">
        <v>0.82442862870890143</v>
      </c>
      <c r="E41" s="70">
        <v>0.89753713838936655</v>
      </c>
      <c r="F41" s="71">
        <v>0.86022933855404848</v>
      </c>
      <c r="G41" s="138"/>
      <c r="H41" s="139"/>
      <c r="I41" s="139"/>
      <c r="J41" s="139"/>
      <c r="K41" s="140"/>
      <c r="L41" s="69"/>
      <c r="M41" s="70"/>
      <c r="N41" s="70"/>
      <c r="O41" s="70"/>
      <c r="P41" s="71"/>
    </row>
    <row r="42" spans="1:16" x14ac:dyDescent="0.2">
      <c r="A42" s="23">
        <v>57</v>
      </c>
      <c r="B42" s="69">
        <v>0.79746863883167951</v>
      </c>
      <c r="C42" s="70">
        <v>0.74325222890176534</v>
      </c>
      <c r="D42" s="70">
        <v>0.82442862870890143</v>
      </c>
      <c r="E42" s="70">
        <v>0.89753713838936655</v>
      </c>
      <c r="F42" s="71">
        <v>0.86022933855404848</v>
      </c>
      <c r="G42" s="138"/>
      <c r="H42" s="139"/>
      <c r="I42" s="139"/>
      <c r="J42" s="139"/>
      <c r="K42" s="140"/>
      <c r="L42" s="69"/>
      <c r="M42" s="70"/>
      <c r="N42" s="70"/>
      <c r="O42" s="70"/>
      <c r="P42" s="71"/>
    </row>
    <row r="43" spans="1:16" x14ac:dyDescent="0.2">
      <c r="A43" s="95" t="s">
        <v>120</v>
      </c>
      <c r="B43" s="77">
        <v>0.20253136116832049</v>
      </c>
      <c r="C43" s="78">
        <v>0.25674777109823455</v>
      </c>
      <c r="D43" s="78">
        <v>0.17557137129109857</v>
      </c>
      <c r="E43" s="78">
        <v>0.10246286161063334</v>
      </c>
      <c r="F43" s="79">
        <v>0.13977066144595152</v>
      </c>
      <c r="G43" s="178">
        <v>0.21313648589926237</v>
      </c>
      <c r="H43" s="179">
        <v>0.24920194996411871</v>
      </c>
      <c r="I43" s="179">
        <v>0.24090283126765166</v>
      </c>
      <c r="J43" s="179">
        <v>0.20230622270742349</v>
      </c>
      <c r="K43" s="180">
        <v>8.1743112899868131E-2</v>
      </c>
      <c r="L43" s="77">
        <v>0.28923418331726458</v>
      </c>
      <c r="M43" s="78">
        <v>0.27310952540587141</v>
      </c>
      <c r="N43" s="78">
        <v>0.38139028660662166</v>
      </c>
      <c r="O43" s="78">
        <v>0.25793316865278637</v>
      </c>
      <c r="P43" s="79">
        <v>0.20571809619071435</v>
      </c>
    </row>
    <row r="44" spans="1:16" x14ac:dyDescent="0.2">
      <c r="A44" s="21" t="s">
        <v>27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1:16" x14ac:dyDescent="0.2"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1:16" x14ac:dyDescent="0.2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1:16" x14ac:dyDescent="0.2"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 x14ac:dyDescent="0.2"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2:16" x14ac:dyDescent="0.2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2:16" x14ac:dyDescent="0.2"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2:16" x14ac:dyDescent="0.2"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2:16" x14ac:dyDescent="0.2"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2:16" x14ac:dyDescent="0.2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spans="2:16" x14ac:dyDescent="0.2"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2:16" x14ac:dyDescent="0.2"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2:16" x14ac:dyDescent="0.2"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2:16" x14ac:dyDescent="0.2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2:16" x14ac:dyDescent="0.2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2:16" x14ac:dyDescent="0.2"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2:16" x14ac:dyDescent="0.2"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2:16" x14ac:dyDescent="0.2"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2:16" x14ac:dyDescent="0.2"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2:16" x14ac:dyDescent="0.2"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2:16" x14ac:dyDescent="0.2"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2:16" x14ac:dyDescent="0.2"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2:16" x14ac:dyDescent="0.2"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2:16" x14ac:dyDescent="0.2"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2:16" x14ac:dyDescent="0.2"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2:16" x14ac:dyDescent="0.2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2:16" x14ac:dyDescent="0.2"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2:16" x14ac:dyDescent="0.2"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2:16" x14ac:dyDescent="0.2"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2:16" x14ac:dyDescent="0.2"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2:16" x14ac:dyDescent="0.2"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2:16" x14ac:dyDescent="0.2"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2:16" x14ac:dyDescent="0.2"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spans="2:16" x14ac:dyDescent="0.2"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spans="2:16" x14ac:dyDescent="0.2"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2:16" x14ac:dyDescent="0.2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spans="2:16" x14ac:dyDescent="0.2"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spans="2:16" x14ac:dyDescent="0.2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spans="2:16" x14ac:dyDescent="0.2"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spans="2:16" x14ac:dyDescent="0.2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2:16" x14ac:dyDescent="0.2"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spans="2:16" x14ac:dyDescent="0.2"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spans="2:16" x14ac:dyDescent="0.2"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spans="2:16" x14ac:dyDescent="0.2"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spans="2:16" x14ac:dyDescent="0.2"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spans="2:16" x14ac:dyDescent="0.2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spans="2:16" x14ac:dyDescent="0.2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spans="2:16" x14ac:dyDescent="0.2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spans="2:16" x14ac:dyDescent="0.2"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spans="2:16" x14ac:dyDescent="0.2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spans="2:16" x14ac:dyDescent="0.2"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spans="2:16" x14ac:dyDescent="0.2"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spans="2:16" x14ac:dyDescent="0.2"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spans="2:16" x14ac:dyDescent="0.2"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spans="2:16" x14ac:dyDescent="0.2"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spans="2:16" x14ac:dyDescent="0.2"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spans="2:16" x14ac:dyDescent="0.2"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spans="2:16" x14ac:dyDescent="0.2"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spans="2:16" x14ac:dyDescent="0.2"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spans="2:16" x14ac:dyDescent="0.2"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spans="2:16" x14ac:dyDescent="0.2"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spans="2:16" x14ac:dyDescent="0.2"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spans="2:16" x14ac:dyDescent="0.2"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spans="2:16" x14ac:dyDescent="0.2"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spans="2:16" x14ac:dyDescent="0.2"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spans="2:16" x14ac:dyDescent="0.2"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spans="2:16" x14ac:dyDescent="0.2"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spans="2:16" x14ac:dyDescent="0.2"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spans="2:16" x14ac:dyDescent="0.2"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spans="2:16" x14ac:dyDescent="0.2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spans="2:16" x14ac:dyDescent="0.2"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spans="2:16" x14ac:dyDescent="0.2"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spans="2:16" x14ac:dyDescent="0.2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spans="2:16" x14ac:dyDescent="0.2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spans="2:16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spans="2:16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spans="2:16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spans="2:16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spans="2:16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  <row r="123" spans="2:16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</row>
  </sheetData>
  <mergeCells count="5">
    <mergeCell ref="A1:P1"/>
    <mergeCell ref="A2:A3"/>
    <mergeCell ref="B2:F2"/>
    <mergeCell ref="G2:K2"/>
    <mergeCell ref="L2:P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5" tint="0.59999389629810485"/>
  </sheetPr>
  <dimension ref="A1:P122"/>
  <sheetViews>
    <sheetView zoomScale="110" zoomScaleNormal="110" workbookViewId="0">
      <selection sqref="A1:J1"/>
    </sheetView>
  </sheetViews>
  <sheetFormatPr baseColWidth="10" defaultColWidth="11.5546875" defaultRowHeight="11.4" x14ac:dyDescent="0.2"/>
  <cols>
    <col min="1" max="1" width="11.5546875" style="1"/>
    <col min="2" max="17" width="7.6640625" style="1" customWidth="1"/>
    <col min="18" max="16384" width="11.5546875" style="1"/>
  </cols>
  <sheetData>
    <row r="1" spans="1:16" ht="29.4" customHeight="1" x14ac:dyDescent="0.2">
      <c r="A1" s="206" t="s">
        <v>412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6" x14ac:dyDescent="0.2">
      <c r="A2" s="238" t="s">
        <v>126</v>
      </c>
      <c r="B2" s="225" t="s">
        <v>3</v>
      </c>
      <c r="C2" s="225"/>
      <c r="D2" s="225"/>
      <c r="E2" s="225" t="s">
        <v>4</v>
      </c>
      <c r="F2" s="225"/>
      <c r="G2" s="225"/>
      <c r="H2" s="225" t="s">
        <v>5</v>
      </c>
      <c r="I2" s="225"/>
      <c r="J2" s="225"/>
    </row>
    <row r="3" spans="1:16" x14ac:dyDescent="0.2">
      <c r="A3" s="239"/>
      <c r="B3" s="45" t="s">
        <v>1</v>
      </c>
      <c r="C3" s="45" t="s">
        <v>25</v>
      </c>
      <c r="D3" s="45" t="s">
        <v>26</v>
      </c>
      <c r="E3" s="45" t="s">
        <v>1</v>
      </c>
      <c r="F3" s="45" t="s">
        <v>25</v>
      </c>
      <c r="G3" s="45" t="s">
        <v>26</v>
      </c>
      <c r="H3" s="45" t="s">
        <v>1</v>
      </c>
      <c r="I3" s="45" t="s">
        <v>25</v>
      </c>
      <c r="J3" s="45" t="s">
        <v>26</v>
      </c>
    </row>
    <row r="4" spans="1:16" x14ac:dyDescent="0.2">
      <c r="A4" s="1" t="s">
        <v>1</v>
      </c>
      <c r="B4" s="69">
        <v>1</v>
      </c>
      <c r="C4" s="70">
        <v>1</v>
      </c>
      <c r="D4" s="71">
        <v>1</v>
      </c>
      <c r="E4" s="69">
        <v>1</v>
      </c>
      <c r="F4" s="70">
        <v>1</v>
      </c>
      <c r="G4" s="71">
        <v>1</v>
      </c>
      <c r="H4" s="69">
        <v>1</v>
      </c>
      <c r="I4" s="70">
        <v>1</v>
      </c>
      <c r="J4" s="71">
        <v>1</v>
      </c>
      <c r="K4" s="58"/>
      <c r="L4" s="58"/>
      <c r="M4" s="58"/>
      <c r="N4" s="58"/>
      <c r="O4" s="58"/>
      <c r="P4" s="58"/>
    </row>
    <row r="5" spans="1:16" x14ac:dyDescent="0.2">
      <c r="A5" s="1">
        <v>10</v>
      </c>
      <c r="B5" s="69">
        <v>9.2866504399925114E-4</v>
      </c>
      <c r="C5" s="70">
        <v>2.2393180915230974E-3</v>
      </c>
      <c r="D5" s="71">
        <v>0</v>
      </c>
      <c r="E5" s="69">
        <v>0</v>
      </c>
      <c r="F5" s="70">
        <v>0</v>
      </c>
      <c r="G5" s="71">
        <v>0</v>
      </c>
      <c r="H5" s="69">
        <v>0</v>
      </c>
      <c r="I5" s="70">
        <v>0</v>
      </c>
      <c r="J5" s="71">
        <v>0</v>
      </c>
      <c r="K5" s="58"/>
      <c r="L5" s="58"/>
      <c r="M5" s="58"/>
      <c r="N5" s="58"/>
      <c r="O5" s="58"/>
      <c r="P5" s="58"/>
    </row>
    <row r="6" spans="1:16" x14ac:dyDescent="0.2">
      <c r="A6" s="1">
        <v>11</v>
      </c>
      <c r="B6" s="69">
        <v>9.2866504399925114E-4</v>
      </c>
      <c r="C6" s="70">
        <v>2.2393180915230974E-3</v>
      </c>
      <c r="D6" s="71">
        <v>0</v>
      </c>
      <c r="E6" s="69">
        <v>1.991210072662666E-3</v>
      </c>
      <c r="F6" s="70">
        <v>4.0858710128896811E-3</v>
      </c>
      <c r="G6" s="71">
        <v>0</v>
      </c>
      <c r="H6" s="69">
        <v>2.942252069550184E-3</v>
      </c>
      <c r="I6" s="70">
        <v>6.0425539178451636E-3</v>
      </c>
      <c r="J6" s="71">
        <v>0</v>
      </c>
      <c r="K6" s="58"/>
      <c r="L6" s="58"/>
      <c r="M6" s="58"/>
      <c r="N6" s="58"/>
      <c r="O6" s="58"/>
      <c r="P6" s="58"/>
    </row>
    <row r="7" spans="1:16" x14ac:dyDescent="0.2">
      <c r="A7" s="1">
        <v>12</v>
      </c>
      <c r="B7" s="69">
        <v>3.9917618423516198E-3</v>
      </c>
      <c r="C7" s="70">
        <v>9.6254559901758942E-3</v>
      </c>
      <c r="D7" s="71">
        <v>0</v>
      </c>
      <c r="E7" s="69">
        <v>8.8779366223136549E-3</v>
      </c>
      <c r="F7" s="70">
        <v>1.5463103004582496E-2</v>
      </c>
      <c r="G7" s="71">
        <v>2.6179976609693027E-3</v>
      </c>
      <c r="H7" s="69">
        <v>6.8569433824262772E-3</v>
      </c>
      <c r="I7" s="70">
        <v>1.4082223113622203E-2</v>
      </c>
      <c r="J7" s="71">
        <v>0</v>
      </c>
      <c r="K7" s="58"/>
      <c r="L7" s="58"/>
      <c r="M7" s="58"/>
      <c r="N7" s="58"/>
      <c r="O7" s="58"/>
      <c r="P7" s="58"/>
    </row>
    <row r="8" spans="1:16" x14ac:dyDescent="0.2">
      <c r="A8" s="2">
        <v>13</v>
      </c>
      <c r="B8" s="138">
        <v>1.8663171690694626E-2</v>
      </c>
      <c r="C8" s="139">
        <v>3.8158702640228262E-2</v>
      </c>
      <c r="D8" s="140">
        <v>4.8495860577599777E-3</v>
      </c>
      <c r="E8" s="138">
        <v>2.5335672913492376E-2</v>
      </c>
      <c r="F8" s="139">
        <v>4.9233617011670699E-2</v>
      </c>
      <c r="G8" s="140">
        <v>2.6179976609693027E-3</v>
      </c>
      <c r="H8" s="138">
        <v>3.60176535124173E-2</v>
      </c>
      <c r="I8" s="139">
        <v>4.8408708788160684E-2</v>
      </c>
      <c r="J8" s="140">
        <v>2.4258279808525633E-2</v>
      </c>
      <c r="K8" s="96"/>
      <c r="L8" s="96"/>
      <c r="M8" s="58"/>
      <c r="N8" s="58"/>
      <c r="O8" s="58"/>
      <c r="P8" s="58"/>
    </row>
    <row r="9" spans="1:16" x14ac:dyDescent="0.2">
      <c r="A9" s="2">
        <v>14</v>
      </c>
      <c r="B9" s="138">
        <v>6.7657741995880927E-2</v>
      </c>
      <c r="C9" s="139">
        <v>0.13388955105284067</v>
      </c>
      <c r="D9" s="140">
        <v>2.0729101355069033E-2</v>
      </c>
      <c r="E9" s="138">
        <v>8.1573606015434633E-2</v>
      </c>
      <c r="F9" s="139">
        <v>0.1386261540892571</v>
      </c>
      <c r="G9" s="140">
        <v>2.7338762459630267E-2</v>
      </c>
      <c r="H9" s="138">
        <v>0.12467169786229595</v>
      </c>
      <c r="I9" s="139">
        <v>0.20588210192115663</v>
      </c>
      <c r="J9" s="140">
        <v>4.760130565432559E-2</v>
      </c>
      <c r="K9" s="96"/>
      <c r="L9" s="96"/>
      <c r="M9" s="58"/>
      <c r="N9" s="58"/>
      <c r="O9" s="58"/>
      <c r="P9" s="58"/>
    </row>
    <row r="10" spans="1:16" x14ac:dyDescent="0.2">
      <c r="A10" s="2">
        <v>15</v>
      </c>
      <c r="B10" s="138">
        <v>0.13488110840666542</v>
      </c>
      <c r="C10" s="139">
        <v>0.26290316755155851</v>
      </c>
      <c r="D10" s="140">
        <v>4.4170899924505125E-2</v>
      </c>
      <c r="E10" s="138">
        <v>0.19027057354550905</v>
      </c>
      <c r="F10" s="139">
        <v>0.28941962572518565</v>
      </c>
      <c r="G10" s="140">
        <v>9.6018283065632343E-2</v>
      </c>
      <c r="H10" s="138">
        <v>0.24610193158017221</v>
      </c>
      <c r="I10" s="139">
        <v>0.33975710298799172</v>
      </c>
      <c r="J10" s="140">
        <v>0.15722119177405375</v>
      </c>
      <c r="K10" s="96"/>
      <c r="L10" s="96"/>
      <c r="M10" s="58"/>
      <c r="N10" s="58"/>
      <c r="O10" s="58"/>
      <c r="P10" s="58"/>
    </row>
    <row r="11" spans="1:16" x14ac:dyDescent="0.2">
      <c r="A11" s="2">
        <v>16</v>
      </c>
      <c r="B11" s="138">
        <v>0.25480621606440745</v>
      </c>
      <c r="C11" s="139">
        <v>0.48044208473290717</v>
      </c>
      <c r="D11" s="140">
        <v>9.4931606761269854E-2</v>
      </c>
      <c r="E11" s="138">
        <v>0.34286767253945294</v>
      </c>
      <c r="F11" s="139">
        <v>0.483814533059437</v>
      </c>
      <c r="G11" s="140">
        <v>0.20888187894979668</v>
      </c>
      <c r="H11" s="138">
        <v>0.39798114963928322</v>
      </c>
      <c r="I11" s="139">
        <v>0.53710452423422583</v>
      </c>
      <c r="J11" s="140">
        <v>0.26595012270882773</v>
      </c>
      <c r="K11" s="96"/>
      <c r="L11" s="96"/>
      <c r="M11" s="58"/>
      <c r="N11" s="58"/>
      <c r="O11" s="58"/>
      <c r="P11" s="58"/>
    </row>
    <row r="12" spans="1:16" x14ac:dyDescent="0.2">
      <c r="A12" s="2">
        <v>17</v>
      </c>
      <c r="B12" s="138">
        <v>0.37431941583973044</v>
      </c>
      <c r="C12" s="139">
        <v>0.63249900675407233</v>
      </c>
      <c r="D12" s="140">
        <v>0.19138590677022688</v>
      </c>
      <c r="E12" s="138">
        <v>0.51881473495453778</v>
      </c>
      <c r="F12" s="139">
        <v>0.67818686652068894</v>
      </c>
      <c r="G12" s="140">
        <v>0.36731365543288164</v>
      </c>
      <c r="H12" s="138">
        <v>0.58091193191263013</v>
      </c>
      <c r="I12" s="139">
        <v>0.69328918058530842</v>
      </c>
      <c r="J12" s="140">
        <v>0.47426354454370945</v>
      </c>
      <c r="K12" s="96"/>
      <c r="L12" s="96"/>
      <c r="M12" s="58"/>
      <c r="N12" s="58"/>
      <c r="O12" s="58"/>
      <c r="P12" s="58"/>
    </row>
    <row r="13" spans="1:16" x14ac:dyDescent="0.2">
      <c r="A13" s="1">
        <v>18</v>
      </c>
      <c r="B13" s="69">
        <v>0.53395244336266623</v>
      </c>
      <c r="C13" s="70">
        <v>0.73919167840502764</v>
      </c>
      <c r="D13" s="71">
        <v>0.38852989725019516</v>
      </c>
      <c r="E13" s="69">
        <v>0.71417884586823921</v>
      </c>
      <c r="F13" s="70">
        <v>0.84519966590667961</v>
      </c>
      <c r="G13" s="71">
        <v>0.5896288666430618</v>
      </c>
      <c r="H13" s="69">
        <v>0.76063034010439179</v>
      </c>
      <c r="I13" s="70">
        <v>0.85393747492937555</v>
      </c>
      <c r="J13" s="71">
        <v>0.67207989438131266</v>
      </c>
      <c r="K13" s="58"/>
      <c r="L13" s="58"/>
      <c r="M13" s="58"/>
      <c r="N13" s="58"/>
      <c r="O13" s="58"/>
      <c r="P13" s="58"/>
    </row>
    <row r="14" spans="1:16" x14ac:dyDescent="0.2">
      <c r="A14" s="1">
        <v>19</v>
      </c>
      <c r="B14" s="69">
        <v>0.60144542220557951</v>
      </c>
      <c r="C14" s="70">
        <v>0.75699786903600974</v>
      </c>
      <c r="D14" s="71">
        <v>0.49122851914882726</v>
      </c>
      <c r="E14" s="69">
        <v>0.76822204742600353</v>
      </c>
      <c r="F14" s="70">
        <v>0.89537009864782502</v>
      </c>
      <c r="G14" s="71">
        <v>0.64735356916771281</v>
      </c>
      <c r="H14" s="69">
        <v>0.83857092988463711</v>
      </c>
      <c r="I14" s="70">
        <v>0.8830663400728862</v>
      </c>
      <c r="J14" s="71">
        <v>0.79634384390465163</v>
      </c>
      <c r="K14" s="58"/>
      <c r="L14" s="58"/>
      <c r="M14" s="58"/>
      <c r="N14" s="58"/>
      <c r="O14" s="58"/>
      <c r="P14" s="58"/>
    </row>
    <row r="15" spans="1:16" x14ac:dyDescent="0.2">
      <c r="A15" s="2">
        <v>20</v>
      </c>
      <c r="B15" s="138">
        <v>0.70009361542782256</v>
      </c>
      <c r="C15" s="139">
        <v>0.7772962039946546</v>
      </c>
      <c r="D15" s="140">
        <v>0.64539161367097031</v>
      </c>
      <c r="E15" s="138">
        <v>0.82799135308775085</v>
      </c>
      <c r="F15" s="139">
        <v>0.91208605160387368</v>
      </c>
      <c r="G15" s="140">
        <v>0.74804991362753626</v>
      </c>
      <c r="H15" s="138">
        <v>0.89353868147212334</v>
      </c>
      <c r="I15" s="139">
        <v>0.91021515929981478</v>
      </c>
      <c r="J15" s="140">
        <v>0.87771235106874124</v>
      </c>
      <c r="K15" s="58"/>
      <c r="L15" s="58"/>
      <c r="M15" s="58"/>
      <c r="N15" s="58"/>
      <c r="O15" s="58"/>
      <c r="P15" s="58"/>
    </row>
    <row r="16" spans="1:16" x14ac:dyDescent="0.2">
      <c r="A16" s="1">
        <v>21</v>
      </c>
      <c r="B16" s="69">
        <v>0.77009548773637904</v>
      </c>
      <c r="C16" s="70">
        <v>0.78175678116083369</v>
      </c>
      <c r="D16" s="71">
        <v>0.76183286202351863</v>
      </c>
      <c r="E16" s="69">
        <v>0.86560432125589259</v>
      </c>
      <c r="F16" s="70">
        <v>0.92513375019752142</v>
      </c>
      <c r="G16" s="71">
        <v>0.80901492473256731</v>
      </c>
      <c r="H16" s="69">
        <v>0.92825143788024866</v>
      </c>
      <c r="I16" s="70">
        <v>0.93630567812305299</v>
      </c>
      <c r="J16" s="71">
        <v>0.92060779342799059</v>
      </c>
      <c r="K16" s="58"/>
      <c r="L16" s="58"/>
      <c r="M16" s="58"/>
      <c r="N16" s="58"/>
      <c r="O16" s="58"/>
      <c r="P16" s="58"/>
    </row>
    <row r="17" spans="1:16" x14ac:dyDescent="0.2">
      <c r="A17" s="1">
        <v>22</v>
      </c>
      <c r="B17" s="69">
        <v>0.79949073207264565</v>
      </c>
      <c r="C17" s="70">
        <v>0.78889009282334677</v>
      </c>
      <c r="D17" s="71">
        <v>0.80700182979104562</v>
      </c>
      <c r="E17" s="69">
        <v>0.8823810912051222</v>
      </c>
      <c r="F17" s="70">
        <v>0.93779769295017945</v>
      </c>
      <c r="G17" s="71">
        <v>0.82970139805366905</v>
      </c>
      <c r="H17" s="69">
        <v>0.93800076465308024</v>
      </c>
      <c r="I17" s="70">
        <v>0.9417849431163533</v>
      </c>
      <c r="J17" s="71">
        <v>0.93440949920219019</v>
      </c>
      <c r="K17" s="58"/>
      <c r="L17" s="58"/>
      <c r="M17" s="58"/>
      <c r="N17" s="58"/>
      <c r="O17" s="58"/>
      <c r="P17" s="58"/>
    </row>
    <row r="18" spans="1:16" x14ac:dyDescent="0.2">
      <c r="A18" s="1">
        <v>23</v>
      </c>
      <c r="B18" s="69">
        <v>0.82397303875678718</v>
      </c>
      <c r="C18" s="70">
        <v>0.81614114927583348</v>
      </c>
      <c r="D18" s="71">
        <v>0.82952233496692307</v>
      </c>
      <c r="E18" s="69">
        <v>0.89529645377587341</v>
      </c>
      <c r="F18" s="70">
        <v>0.93779769295017945</v>
      </c>
      <c r="G18" s="71">
        <v>0.85489426079119335</v>
      </c>
      <c r="H18" s="69">
        <v>0.94574287709032878</v>
      </c>
      <c r="I18" s="70">
        <v>0.94641927472283627</v>
      </c>
      <c r="J18" s="71">
        <v>0.94510096142164057</v>
      </c>
      <c r="K18" s="58"/>
      <c r="L18" s="58"/>
      <c r="M18" s="58"/>
      <c r="N18" s="58"/>
      <c r="O18" s="58"/>
      <c r="P18" s="58"/>
    </row>
    <row r="19" spans="1:16" x14ac:dyDescent="0.2">
      <c r="A19" s="1">
        <v>24</v>
      </c>
      <c r="B19" s="69">
        <v>0.84530986706609257</v>
      </c>
      <c r="C19" s="70">
        <v>0.82038501823960708</v>
      </c>
      <c r="D19" s="71">
        <v>0.86297040344973197</v>
      </c>
      <c r="E19" s="69">
        <v>0.911825697611098</v>
      </c>
      <c r="F19" s="70">
        <v>0.93779769295017945</v>
      </c>
      <c r="G19" s="71">
        <v>0.88713640411583583</v>
      </c>
      <c r="H19" s="69">
        <v>0.95063000764653083</v>
      </c>
      <c r="I19" s="70">
        <v>0.95040497059802509</v>
      </c>
      <c r="J19" s="71">
        <v>0.95084357256829988</v>
      </c>
      <c r="K19" s="58"/>
      <c r="L19" s="58"/>
      <c r="M19" s="58"/>
      <c r="N19" s="58"/>
      <c r="O19" s="58"/>
      <c r="P19" s="58"/>
    </row>
    <row r="20" spans="1:16" x14ac:dyDescent="0.2">
      <c r="A20" s="1">
        <v>25</v>
      </c>
      <c r="B20" s="69">
        <v>0.87442052050177876</v>
      </c>
      <c r="C20" s="70">
        <v>0.83521147108751403</v>
      </c>
      <c r="D20" s="71">
        <v>0.90220214712543667</v>
      </c>
      <c r="E20" s="69">
        <v>0.92287086287603348</v>
      </c>
      <c r="F20" s="70">
        <v>0.94884760378338107</v>
      </c>
      <c r="G20" s="71">
        <v>0.89817705818607108</v>
      </c>
      <c r="H20" s="69">
        <v>0.96823780710794904</v>
      </c>
      <c r="I20" s="70">
        <v>0.9719550393022045</v>
      </c>
      <c r="J20" s="71">
        <v>0.96471007508322337</v>
      </c>
      <c r="K20" s="58"/>
      <c r="L20" s="58"/>
      <c r="M20" s="58"/>
      <c r="N20" s="58"/>
      <c r="O20" s="58"/>
      <c r="P20" s="58"/>
    </row>
    <row r="21" spans="1:16" x14ac:dyDescent="0.2">
      <c r="A21" s="1">
        <v>26</v>
      </c>
      <c r="B21" s="69">
        <v>0.89190788241902275</v>
      </c>
      <c r="C21" s="70">
        <v>0.85827283562682855</v>
      </c>
      <c r="D21" s="71">
        <v>0.9157400417141176</v>
      </c>
      <c r="E21" s="69">
        <v>0.92287086287603348</v>
      </c>
      <c r="F21" s="70">
        <v>0.94884760378338107</v>
      </c>
      <c r="G21" s="71">
        <v>0.89817705818607108</v>
      </c>
      <c r="H21" s="69">
        <v>0.96823780710794904</v>
      </c>
      <c r="I21" s="70">
        <v>0.9719550393022045</v>
      </c>
      <c r="J21" s="71">
        <v>0.96471007508322337</v>
      </c>
      <c r="K21" s="58"/>
      <c r="L21" s="58"/>
      <c r="M21" s="58"/>
      <c r="N21" s="58"/>
      <c r="O21" s="58"/>
      <c r="P21" s="58"/>
    </row>
    <row r="22" spans="1:16" x14ac:dyDescent="0.2">
      <c r="A22" s="1">
        <v>27</v>
      </c>
      <c r="B22" s="69">
        <v>0.90720838794233294</v>
      </c>
      <c r="C22" s="70">
        <v>0.85827283562682855</v>
      </c>
      <c r="D22" s="71">
        <v>0.94188174175634354</v>
      </c>
      <c r="E22" s="69">
        <v>0.92869047684530726</v>
      </c>
      <c r="F22" s="70">
        <v>0.94884760378338107</v>
      </c>
      <c r="G22" s="71">
        <v>0.90952886771601171</v>
      </c>
      <c r="H22" s="69">
        <v>0.96823780710794904</v>
      </c>
      <c r="I22" s="70">
        <v>0.9719550393022045</v>
      </c>
      <c r="J22" s="71">
        <v>0.96471007508322337</v>
      </c>
      <c r="K22" s="58"/>
      <c r="L22" s="58"/>
      <c r="M22" s="58"/>
      <c r="N22" s="58"/>
      <c r="O22" s="58"/>
      <c r="P22" s="58"/>
    </row>
    <row r="23" spans="1:16" x14ac:dyDescent="0.2">
      <c r="A23" s="1">
        <v>28</v>
      </c>
      <c r="B23" s="69">
        <v>0.91013667852462088</v>
      </c>
      <c r="C23" s="70">
        <v>0.85827283562682855</v>
      </c>
      <c r="D23" s="71">
        <v>0.9468848767130299</v>
      </c>
      <c r="E23" s="69">
        <v>0.93068168691796993</v>
      </c>
      <c r="F23" s="70">
        <v>0.94884760378338107</v>
      </c>
      <c r="G23" s="71">
        <v>0.9134129462130236</v>
      </c>
      <c r="H23" s="69">
        <v>0.96823780710794904</v>
      </c>
      <c r="I23" s="70">
        <v>0.9719550393022045</v>
      </c>
      <c r="J23" s="71">
        <v>0.96471007508322337</v>
      </c>
      <c r="K23" s="58"/>
      <c r="L23" s="58"/>
      <c r="M23" s="58"/>
      <c r="N23" s="58"/>
      <c r="O23" s="58"/>
      <c r="P23" s="58"/>
    </row>
    <row r="24" spans="1:16" x14ac:dyDescent="0.2">
      <c r="A24" s="1">
        <v>29</v>
      </c>
      <c r="B24" s="69">
        <v>0.9131473506833927</v>
      </c>
      <c r="C24" s="70">
        <v>0.85827283562682855</v>
      </c>
      <c r="D24" s="71">
        <v>0.95202876482706555</v>
      </c>
      <c r="E24" s="69">
        <v>0.93068168691796993</v>
      </c>
      <c r="F24" s="70">
        <v>0.94884760378338107</v>
      </c>
      <c r="G24" s="71">
        <v>0.9134129462130236</v>
      </c>
      <c r="H24" s="69">
        <v>0.96823780710794904</v>
      </c>
      <c r="I24" s="70">
        <v>0.9719550393022045</v>
      </c>
      <c r="J24" s="71">
        <v>0.96471007508322337</v>
      </c>
      <c r="K24" s="58"/>
      <c r="L24" s="58"/>
      <c r="M24" s="58"/>
      <c r="N24" s="58"/>
      <c r="O24" s="58"/>
      <c r="P24" s="58"/>
    </row>
    <row r="25" spans="1:16" x14ac:dyDescent="0.2">
      <c r="A25" s="1">
        <v>30</v>
      </c>
      <c r="B25" s="69">
        <v>0.92730949260438122</v>
      </c>
      <c r="C25" s="70">
        <v>0.87741539350597764</v>
      </c>
      <c r="D25" s="71">
        <v>0.96266202607772133</v>
      </c>
      <c r="E25" s="69">
        <v>0.94918013850461236</v>
      </c>
      <c r="F25" s="70">
        <v>0.96147768572654002</v>
      </c>
      <c r="G25" s="71">
        <v>0.93748994109505279</v>
      </c>
      <c r="H25" s="69">
        <v>0.9776131187871937</v>
      </c>
      <c r="I25" s="70">
        <v>0.97548839710162238</v>
      </c>
      <c r="J25" s="71">
        <v>0.97962952463491093</v>
      </c>
      <c r="K25" s="58"/>
      <c r="L25" s="58"/>
      <c r="M25" s="58"/>
      <c r="N25" s="58"/>
      <c r="O25" s="58"/>
      <c r="P25" s="58"/>
    </row>
    <row r="26" spans="1:16" x14ac:dyDescent="0.2">
      <c r="A26" s="1">
        <v>33</v>
      </c>
      <c r="B26" s="69">
        <v>0.92730949260438122</v>
      </c>
      <c r="C26" s="70">
        <v>0.87741539350597764</v>
      </c>
      <c r="D26" s="71">
        <v>0.96266202607772133</v>
      </c>
      <c r="E26" s="69">
        <v>0.94984570872227037</v>
      </c>
      <c r="F26" s="70">
        <v>0.96284340504300314</v>
      </c>
      <c r="G26" s="71">
        <v>0.93748994109505279</v>
      </c>
      <c r="H26" s="69">
        <v>0.9776131187871937</v>
      </c>
      <c r="I26" s="70">
        <v>0.97548839710162238</v>
      </c>
      <c r="J26" s="71">
        <v>0.97962952463491093</v>
      </c>
      <c r="K26" s="58"/>
      <c r="L26" s="58"/>
      <c r="M26" s="58"/>
      <c r="N26" s="58"/>
      <c r="O26" s="58"/>
      <c r="P26" s="58"/>
    </row>
    <row r="27" spans="1:16" x14ac:dyDescent="0.2">
      <c r="A27" s="1">
        <v>34</v>
      </c>
      <c r="B27" s="69">
        <v>0.92730949260438122</v>
      </c>
      <c r="C27" s="70">
        <v>0.87741539350597764</v>
      </c>
      <c r="D27" s="71">
        <v>0.96266202607772133</v>
      </c>
      <c r="E27" s="69">
        <v>0.95342658650487644</v>
      </c>
      <c r="F27" s="70">
        <v>0.96284340504300314</v>
      </c>
      <c r="G27" s="71">
        <v>0.9444748446905078</v>
      </c>
      <c r="H27" s="69">
        <v>0.9776131187871937</v>
      </c>
      <c r="I27" s="70">
        <v>0.97548839710162238</v>
      </c>
      <c r="J27" s="71">
        <v>0.97962952463491093</v>
      </c>
      <c r="K27" s="58"/>
      <c r="L27" s="58"/>
      <c r="M27" s="58"/>
      <c r="N27" s="58"/>
      <c r="O27" s="58"/>
      <c r="P27" s="58"/>
    </row>
    <row r="28" spans="1:16" x14ac:dyDescent="0.2">
      <c r="A28" s="1">
        <v>35</v>
      </c>
      <c r="B28" s="69">
        <v>0.92987829994383076</v>
      </c>
      <c r="C28" s="70">
        <v>0.87741539350597764</v>
      </c>
      <c r="D28" s="71">
        <v>0.96705096543870195</v>
      </c>
      <c r="E28" s="69">
        <v>0.95342658650487644</v>
      </c>
      <c r="F28" s="70">
        <v>0.96284340504300314</v>
      </c>
      <c r="G28" s="71">
        <v>0.9444748446905078</v>
      </c>
      <c r="H28" s="69">
        <v>0.98032680607732969</v>
      </c>
      <c r="I28" s="70">
        <v>0.98106154358234676</v>
      </c>
      <c r="J28" s="71">
        <v>0.97962952463491093</v>
      </c>
      <c r="K28" s="58"/>
      <c r="L28" s="58"/>
      <c r="M28" s="58"/>
      <c r="N28" s="58"/>
      <c r="O28" s="58"/>
      <c r="P28" s="58"/>
    </row>
    <row r="29" spans="1:16" x14ac:dyDescent="0.2">
      <c r="A29" s="1">
        <v>36</v>
      </c>
      <c r="B29" s="69">
        <v>0.92987829994383076</v>
      </c>
      <c r="C29" s="70">
        <v>0.87741539350597764</v>
      </c>
      <c r="D29" s="71">
        <v>0.96705096543870195</v>
      </c>
      <c r="E29" s="69">
        <v>0.95674343643254378</v>
      </c>
      <c r="F29" s="70">
        <v>0.96284340504300314</v>
      </c>
      <c r="G29" s="71">
        <v>0.95094473235265731</v>
      </c>
      <c r="H29" s="69">
        <v>0.98032680607732969</v>
      </c>
      <c r="I29" s="70">
        <v>0.98106154358234676</v>
      </c>
      <c r="J29" s="71">
        <v>0.97962952463491093</v>
      </c>
      <c r="K29" s="58"/>
      <c r="L29" s="58"/>
      <c r="M29" s="58"/>
      <c r="N29" s="58"/>
      <c r="O29" s="58"/>
      <c r="P29" s="58"/>
    </row>
    <row r="30" spans="1:16" ht="30.6" x14ac:dyDescent="0.2">
      <c r="A30" s="97" t="s">
        <v>127</v>
      </c>
      <c r="B30" s="77">
        <v>7.0121700056169245E-2</v>
      </c>
      <c r="C30" s="78">
        <v>0.12258460649402259</v>
      </c>
      <c r="D30" s="79">
        <v>3.2949034561298052E-2</v>
      </c>
      <c r="E30" s="77">
        <v>4.3256563567456219E-2</v>
      </c>
      <c r="F30" s="78">
        <v>3.7156594956996747E-2</v>
      </c>
      <c r="G30" s="79">
        <v>4.9055267647342915E-2</v>
      </c>
      <c r="H30" s="77">
        <v>1.9673193922670307E-2</v>
      </c>
      <c r="I30" s="78">
        <v>1.8938456417653127E-2</v>
      </c>
      <c r="J30" s="79">
        <v>2.0370475365089069E-2</v>
      </c>
      <c r="K30" s="58"/>
      <c r="L30" s="58"/>
      <c r="M30" s="58"/>
      <c r="N30" s="58"/>
      <c r="O30" s="58"/>
      <c r="P30" s="58"/>
    </row>
    <row r="31" spans="1:16" x14ac:dyDescent="0.2">
      <c r="A31" s="232" t="s">
        <v>27</v>
      </c>
      <c r="B31" s="232"/>
      <c r="C31" s="232"/>
      <c r="D31" s="232"/>
      <c r="E31" s="232"/>
      <c r="F31" s="232"/>
      <c r="G31" s="232"/>
      <c r="H31" s="232"/>
      <c r="I31" s="232"/>
      <c r="J31" s="232"/>
      <c r="K31" s="58"/>
      <c r="L31" s="58"/>
      <c r="M31" s="58"/>
      <c r="N31" s="58"/>
      <c r="O31" s="58"/>
      <c r="P31" s="58"/>
    </row>
    <row r="32" spans="1:16" x14ac:dyDescent="0.2">
      <c r="A32" s="240"/>
      <c r="B32" s="240"/>
      <c r="C32" s="240"/>
      <c r="D32" s="240"/>
      <c r="E32" s="240"/>
      <c r="F32" s="240"/>
      <c r="G32" s="240"/>
      <c r="H32" s="240"/>
      <c r="I32" s="240"/>
      <c r="J32" s="240"/>
      <c r="K32" s="58"/>
      <c r="L32" s="58"/>
      <c r="M32" s="58"/>
      <c r="N32" s="58"/>
      <c r="O32" s="58"/>
      <c r="P32" s="58"/>
    </row>
    <row r="33" spans="2:16" x14ac:dyDescent="0.2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2:16" x14ac:dyDescent="0.2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2:16" x14ac:dyDescent="0.2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98"/>
      <c r="M35" s="58"/>
      <c r="N35" s="58"/>
      <c r="O35" s="58"/>
      <c r="P35" s="58"/>
    </row>
    <row r="36" spans="2:16" x14ac:dyDescent="0.2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2:16" x14ac:dyDescent="0.2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2:16" x14ac:dyDescent="0.2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spans="2:16" x14ac:dyDescent="0.2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2:16" x14ac:dyDescent="0.2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spans="2:16" x14ac:dyDescent="0.2"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2:16" x14ac:dyDescent="0.2"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spans="2:16" x14ac:dyDescent="0.2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spans="2:16" x14ac:dyDescent="0.2"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2:16" x14ac:dyDescent="0.2"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2:16" x14ac:dyDescent="0.2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2:16" x14ac:dyDescent="0.2"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2:16" x14ac:dyDescent="0.2"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2:16" x14ac:dyDescent="0.2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2:16" x14ac:dyDescent="0.2"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2:16" x14ac:dyDescent="0.2"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2:16" x14ac:dyDescent="0.2"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2:16" x14ac:dyDescent="0.2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spans="2:16" x14ac:dyDescent="0.2"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2:16" x14ac:dyDescent="0.2"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2:16" x14ac:dyDescent="0.2"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2:16" x14ac:dyDescent="0.2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2:16" x14ac:dyDescent="0.2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</row>
    <row r="59" spans="2:16" x14ac:dyDescent="0.2"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2:16" x14ac:dyDescent="0.2"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2:16" x14ac:dyDescent="0.2"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2:16" x14ac:dyDescent="0.2"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2:16" x14ac:dyDescent="0.2"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2:16" x14ac:dyDescent="0.2"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2:16" x14ac:dyDescent="0.2"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</row>
    <row r="66" spans="2:16" x14ac:dyDescent="0.2"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</row>
    <row r="67" spans="2:16" x14ac:dyDescent="0.2"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  <row r="68" spans="2:16" x14ac:dyDescent="0.2"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2:16" x14ac:dyDescent="0.2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2:16" x14ac:dyDescent="0.2"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2:16" x14ac:dyDescent="0.2"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2:16" x14ac:dyDescent="0.2"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2:16" x14ac:dyDescent="0.2"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2:16" x14ac:dyDescent="0.2"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2:16" x14ac:dyDescent="0.2"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</row>
    <row r="76" spans="2:16" x14ac:dyDescent="0.2"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</row>
    <row r="77" spans="2:16" x14ac:dyDescent="0.2"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</row>
    <row r="78" spans="2:16" x14ac:dyDescent="0.2"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</row>
    <row r="79" spans="2:16" x14ac:dyDescent="0.2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</row>
    <row r="80" spans="2:16" x14ac:dyDescent="0.2"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  <row r="81" spans="2:16" x14ac:dyDescent="0.2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</row>
    <row r="82" spans="2:16" x14ac:dyDescent="0.2"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</row>
    <row r="83" spans="2:16" x14ac:dyDescent="0.2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2:16" x14ac:dyDescent="0.2"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</row>
    <row r="85" spans="2:16" x14ac:dyDescent="0.2"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spans="2:16" x14ac:dyDescent="0.2"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</row>
    <row r="87" spans="2:16" x14ac:dyDescent="0.2"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</row>
    <row r="88" spans="2:16" x14ac:dyDescent="0.2"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</row>
    <row r="89" spans="2:16" x14ac:dyDescent="0.2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</row>
    <row r="90" spans="2:16" x14ac:dyDescent="0.2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spans="2:16" x14ac:dyDescent="0.2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spans="2:16" x14ac:dyDescent="0.2"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</row>
    <row r="93" spans="2:16" x14ac:dyDescent="0.2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</row>
    <row r="94" spans="2:16" x14ac:dyDescent="0.2"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</row>
    <row r="95" spans="2:16" x14ac:dyDescent="0.2"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spans="2:16" x14ac:dyDescent="0.2"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</row>
    <row r="97" spans="2:16" x14ac:dyDescent="0.2"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</row>
    <row r="98" spans="2:16" x14ac:dyDescent="0.2"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</row>
    <row r="99" spans="2:16" x14ac:dyDescent="0.2"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</row>
    <row r="100" spans="2:16" x14ac:dyDescent="0.2"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</row>
    <row r="101" spans="2:16" x14ac:dyDescent="0.2"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spans="2:16" x14ac:dyDescent="0.2"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spans="2:16" x14ac:dyDescent="0.2"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spans="2:16" x14ac:dyDescent="0.2"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spans="2:16" x14ac:dyDescent="0.2"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</row>
    <row r="106" spans="2:16" x14ac:dyDescent="0.2"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</row>
    <row r="107" spans="2:16" x14ac:dyDescent="0.2"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</row>
    <row r="108" spans="2:16" x14ac:dyDescent="0.2"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</row>
    <row r="109" spans="2:16" x14ac:dyDescent="0.2"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</row>
    <row r="110" spans="2:16" x14ac:dyDescent="0.2"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</row>
    <row r="111" spans="2:16" x14ac:dyDescent="0.2"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  <row r="112" spans="2:16" x14ac:dyDescent="0.2"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</row>
    <row r="113" spans="2:16" x14ac:dyDescent="0.2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</row>
    <row r="114" spans="2:16" x14ac:dyDescent="0.2"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</row>
    <row r="115" spans="2:16" x14ac:dyDescent="0.2"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</row>
    <row r="116" spans="2:16" x14ac:dyDescent="0.2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</row>
    <row r="117" spans="2:16" x14ac:dyDescent="0.2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</row>
    <row r="118" spans="2:16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</row>
    <row r="119" spans="2:16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spans="2:16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spans="2:16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spans="2:16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</row>
  </sheetData>
  <mergeCells count="6">
    <mergeCell ref="A31:J32"/>
    <mergeCell ref="A1:J1"/>
    <mergeCell ref="A2:A3"/>
    <mergeCell ref="B2:D2"/>
    <mergeCell ref="E2:G2"/>
    <mergeCell ref="H2:J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5" tint="0.39997558519241921"/>
  </sheetPr>
  <dimension ref="A1:F32"/>
  <sheetViews>
    <sheetView zoomScale="95" zoomScaleNormal="95" workbookViewId="0">
      <selection sqref="A1:F2"/>
    </sheetView>
  </sheetViews>
  <sheetFormatPr baseColWidth="10" defaultRowHeight="14.4" x14ac:dyDescent="0.3"/>
  <cols>
    <col min="2" max="6" width="14" customWidth="1"/>
  </cols>
  <sheetData>
    <row r="1" spans="1:6" ht="31.2" customHeight="1" x14ac:dyDescent="0.3">
      <c r="A1" s="197" t="s">
        <v>413</v>
      </c>
      <c r="B1" s="197"/>
      <c r="C1" s="197"/>
      <c r="D1" s="197"/>
      <c r="E1" s="197"/>
      <c r="F1" s="197"/>
    </row>
    <row r="2" spans="1:6" x14ac:dyDescent="0.3">
      <c r="A2" s="248"/>
      <c r="B2" s="248"/>
      <c r="C2" s="248"/>
      <c r="D2" s="248"/>
      <c r="E2" s="248"/>
      <c r="F2" s="248"/>
    </row>
    <row r="3" spans="1:6" ht="30" customHeight="1" x14ac:dyDescent="0.3">
      <c r="A3" s="199" t="s">
        <v>12</v>
      </c>
      <c r="B3" s="199"/>
      <c r="C3" s="199" t="s">
        <v>13</v>
      </c>
      <c r="D3" s="225" t="s">
        <v>129</v>
      </c>
      <c r="E3" s="225"/>
      <c r="F3" s="199" t="s">
        <v>130</v>
      </c>
    </row>
    <row r="4" spans="1:6" ht="30.6" customHeight="1" x14ac:dyDescent="0.3">
      <c r="A4" s="199"/>
      <c r="B4" s="199"/>
      <c r="C4" s="199"/>
      <c r="D4" s="32" t="s">
        <v>131</v>
      </c>
      <c r="E4" s="32" t="s">
        <v>132</v>
      </c>
      <c r="F4" s="199"/>
    </row>
    <row r="5" spans="1:6" x14ac:dyDescent="0.3">
      <c r="A5" s="99" t="s">
        <v>1</v>
      </c>
      <c r="B5" s="99"/>
      <c r="C5" s="100">
        <v>555956</v>
      </c>
      <c r="D5" s="100">
        <v>38554</v>
      </c>
      <c r="E5" s="100">
        <v>517402</v>
      </c>
      <c r="F5" s="101">
        <f>D5/C5</f>
        <v>6.9347214527768389E-2</v>
      </c>
    </row>
    <row r="6" spans="1:6" x14ac:dyDescent="0.3">
      <c r="A6" s="99"/>
      <c r="B6" s="99" t="s">
        <v>20</v>
      </c>
      <c r="C6" s="100">
        <v>261141</v>
      </c>
      <c r="D6" s="103">
        <v>16283</v>
      </c>
      <c r="E6" s="103">
        <v>244858</v>
      </c>
      <c r="F6" s="102">
        <f t="shared" ref="F6:F16" si="0">D6/C6</f>
        <v>6.2353288070429384E-2</v>
      </c>
    </row>
    <row r="7" spans="1:6" x14ac:dyDescent="0.3">
      <c r="A7" s="104"/>
      <c r="B7" s="104" t="s">
        <v>2</v>
      </c>
      <c r="C7" s="105">
        <v>294815</v>
      </c>
      <c r="D7" s="107">
        <v>22271</v>
      </c>
      <c r="E7" s="107">
        <v>272544</v>
      </c>
      <c r="F7" s="106">
        <f t="shared" si="0"/>
        <v>7.5542289232230386E-2</v>
      </c>
    </row>
    <row r="8" spans="1:6" x14ac:dyDescent="0.3">
      <c r="A8" s="11" t="s">
        <v>3</v>
      </c>
      <c r="B8" s="11"/>
      <c r="C8" s="100">
        <v>133525</v>
      </c>
      <c r="D8" s="103">
        <v>16594</v>
      </c>
      <c r="E8" s="103">
        <v>116931</v>
      </c>
      <c r="F8" s="102">
        <f t="shared" si="0"/>
        <v>0.12427635274293204</v>
      </c>
    </row>
    <row r="9" spans="1:6" x14ac:dyDescent="0.3">
      <c r="A9" s="11"/>
      <c r="B9" s="11" t="s">
        <v>20</v>
      </c>
      <c r="C9" s="100">
        <v>55374</v>
      </c>
      <c r="D9" s="103">
        <v>5394</v>
      </c>
      <c r="E9" s="103">
        <v>49980</v>
      </c>
      <c r="F9" s="102">
        <f t="shared" si="0"/>
        <v>9.7410336981254744E-2</v>
      </c>
    </row>
    <row r="10" spans="1:6" x14ac:dyDescent="0.3">
      <c r="A10" s="108"/>
      <c r="B10" s="108" t="s">
        <v>2</v>
      </c>
      <c r="C10" s="105">
        <v>78151</v>
      </c>
      <c r="D10" s="107">
        <v>11200</v>
      </c>
      <c r="E10" s="107">
        <v>66951</v>
      </c>
      <c r="F10" s="106">
        <f t="shared" si="0"/>
        <v>0.14331230566467479</v>
      </c>
    </row>
    <row r="11" spans="1:6" x14ac:dyDescent="0.3">
      <c r="A11" s="11" t="s">
        <v>4</v>
      </c>
      <c r="B11" s="11"/>
      <c r="C11" s="100">
        <v>181799</v>
      </c>
      <c r="D11" s="103">
        <v>12428</v>
      </c>
      <c r="E11" s="103">
        <v>169371</v>
      </c>
      <c r="F11" s="102">
        <f t="shared" si="0"/>
        <v>6.8361212107877378E-2</v>
      </c>
    </row>
    <row r="12" spans="1:6" x14ac:dyDescent="0.3">
      <c r="A12" s="11"/>
      <c r="B12" s="11" t="s">
        <v>20</v>
      </c>
      <c r="C12" s="100">
        <v>88598</v>
      </c>
      <c r="D12" s="103">
        <v>4909</v>
      </c>
      <c r="E12" s="103">
        <v>83689</v>
      </c>
      <c r="F12" s="102">
        <f t="shared" si="0"/>
        <v>5.5407571277003999E-2</v>
      </c>
    </row>
    <row r="13" spans="1:6" x14ac:dyDescent="0.3">
      <c r="A13" s="108"/>
      <c r="B13" s="108" t="s">
        <v>2</v>
      </c>
      <c r="C13" s="105">
        <v>93201</v>
      </c>
      <c r="D13" s="107">
        <v>7519</v>
      </c>
      <c r="E13" s="107">
        <v>85682</v>
      </c>
      <c r="F13" s="106">
        <f t="shared" si="0"/>
        <v>8.0675100052574542E-2</v>
      </c>
    </row>
    <row r="14" spans="1:6" x14ac:dyDescent="0.3">
      <c r="A14" s="11" t="s">
        <v>5</v>
      </c>
      <c r="B14" s="11"/>
      <c r="C14" s="100">
        <v>240632</v>
      </c>
      <c r="D14" s="103">
        <v>9532</v>
      </c>
      <c r="E14" s="103">
        <v>231100</v>
      </c>
      <c r="F14" s="102">
        <f t="shared" si="0"/>
        <v>3.96123541341135E-2</v>
      </c>
    </row>
    <row r="15" spans="1:6" x14ac:dyDescent="0.3">
      <c r="A15" s="11"/>
      <c r="B15" s="11" t="s">
        <v>20</v>
      </c>
      <c r="C15" s="100">
        <v>117169</v>
      </c>
      <c r="D15" s="103">
        <v>5980</v>
      </c>
      <c r="E15" s="103">
        <v>111189</v>
      </c>
      <c r="F15" s="102">
        <f t="shared" si="0"/>
        <v>5.1037390436036834E-2</v>
      </c>
    </row>
    <row r="16" spans="1:6" x14ac:dyDescent="0.3">
      <c r="A16" s="93"/>
      <c r="B16" s="93" t="s">
        <v>2</v>
      </c>
      <c r="C16" s="109">
        <v>123463</v>
      </c>
      <c r="D16" s="111">
        <v>3552</v>
      </c>
      <c r="E16" s="111">
        <v>119911</v>
      </c>
      <c r="F16" s="110">
        <f t="shared" si="0"/>
        <v>2.8769752881430063E-2</v>
      </c>
    </row>
    <row r="17" spans="1:6" ht="14.4" customHeight="1" x14ac:dyDescent="0.3">
      <c r="A17" s="240" t="s">
        <v>133</v>
      </c>
      <c r="B17" s="240"/>
      <c r="C17" s="240"/>
      <c r="D17" s="240"/>
      <c r="E17" s="240"/>
      <c r="F17" s="240"/>
    </row>
    <row r="18" spans="1:6" ht="27.75" customHeight="1" x14ac:dyDescent="0.3">
      <c r="A18" s="240"/>
      <c r="B18" s="240"/>
      <c r="C18" s="240"/>
      <c r="D18" s="240"/>
      <c r="E18" s="240"/>
      <c r="F18" s="240"/>
    </row>
    <row r="19" spans="1:6" x14ac:dyDescent="0.3">
      <c r="A19" s="112" t="s">
        <v>125</v>
      </c>
      <c r="B19" s="12"/>
      <c r="C19" s="12"/>
      <c r="D19" s="12"/>
      <c r="E19" s="12"/>
      <c r="F19" s="12"/>
    </row>
    <row r="21" spans="1:6" x14ac:dyDescent="0.3">
      <c r="A21" s="113"/>
      <c r="B21" s="114"/>
    </row>
    <row r="22" spans="1:6" x14ac:dyDescent="0.3">
      <c r="A22" s="113"/>
    </row>
    <row r="23" spans="1:6" x14ac:dyDescent="0.3">
      <c r="A23" s="113"/>
    </row>
    <row r="24" spans="1:6" x14ac:dyDescent="0.3">
      <c r="A24" s="113"/>
    </row>
    <row r="25" spans="1:6" x14ac:dyDescent="0.3">
      <c r="A25" s="113"/>
    </row>
    <row r="26" spans="1:6" x14ac:dyDescent="0.3">
      <c r="A26" s="113"/>
    </row>
    <row r="27" spans="1:6" x14ac:dyDescent="0.3">
      <c r="A27" s="113"/>
    </row>
    <row r="28" spans="1:6" x14ac:dyDescent="0.3">
      <c r="A28" s="113"/>
    </row>
    <row r="29" spans="1:6" x14ac:dyDescent="0.3">
      <c r="A29" s="113"/>
    </row>
    <row r="30" spans="1:6" x14ac:dyDescent="0.3">
      <c r="A30" s="113"/>
    </row>
    <row r="31" spans="1:6" x14ac:dyDescent="0.3">
      <c r="A31" s="113"/>
    </row>
    <row r="32" spans="1:6" x14ac:dyDescent="0.3">
      <c r="A32" s="113"/>
    </row>
  </sheetData>
  <mergeCells count="6">
    <mergeCell ref="A17:F18"/>
    <mergeCell ref="A1:F2"/>
    <mergeCell ref="A3:B4"/>
    <mergeCell ref="C3:C4"/>
    <mergeCell ref="D3:E3"/>
    <mergeCell ref="F3:F4"/>
  </mergeCells>
  <pageMargins left="0.7" right="0.7" top="0.75" bottom="0.75" header="0.3" footer="0.3"/>
  <pageSetup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5" tint="0.39997558519241921"/>
  </sheetPr>
  <dimension ref="A1:H21"/>
  <sheetViews>
    <sheetView zoomScale="95" zoomScaleNormal="95" workbookViewId="0">
      <selection sqref="A1:D2"/>
    </sheetView>
  </sheetViews>
  <sheetFormatPr baseColWidth="10" defaultRowHeight="14.4" x14ac:dyDescent="0.3"/>
  <sheetData>
    <row r="1" spans="1:4" ht="35.4" customHeight="1" x14ac:dyDescent="0.3">
      <c r="A1" s="250" t="s">
        <v>423</v>
      </c>
      <c r="B1" s="250"/>
      <c r="C1" s="250"/>
      <c r="D1" s="250"/>
    </row>
    <row r="2" spans="1:4" ht="38.4" customHeight="1" x14ac:dyDescent="0.3">
      <c r="A2" s="251"/>
      <c r="B2" s="251"/>
      <c r="C2" s="251"/>
      <c r="D2" s="251"/>
    </row>
    <row r="3" spans="1:4" ht="33.6" customHeight="1" x14ac:dyDescent="0.3">
      <c r="A3" s="199" t="s">
        <v>12</v>
      </c>
      <c r="B3" s="199"/>
      <c r="C3" s="199" t="s">
        <v>135</v>
      </c>
      <c r="D3" s="199"/>
    </row>
    <row r="4" spans="1:4" ht="34.950000000000003" customHeight="1" x14ac:dyDescent="0.3">
      <c r="A4" s="199"/>
      <c r="B4" s="199"/>
      <c r="C4" s="32" t="s">
        <v>136</v>
      </c>
      <c r="D4" s="32" t="s">
        <v>137</v>
      </c>
    </row>
    <row r="5" spans="1:4" x14ac:dyDescent="0.3">
      <c r="A5" s="115" t="s">
        <v>1</v>
      </c>
      <c r="B5" s="115"/>
      <c r="C5" s="116">
        <v>40</v>
      </c>
      <c r="D5" s="116">
        <v>37.9</v>
      </c>
    </row>
    <row r="6" spans="1:4" x14ac:dyDescent="0.3">
      <c r="A6" s="115"/>
      <c r="B6" s="1" t="s">
        <v>20</v>
      </c>
      <c r="C6" s="117">
        <v>32</v>
      </c>
      <c r="D6" s="117">
        <v>33.729999999999997</v>
      </c>
    </row>
    <row r="7" spans="1:4" x14ac:dyDescent="0.3">
      <c r="A7" s="115"/>
      <c r="B7" s="1" t="s">
        <v>2</v>
      </c>
      <c r="C7" s="117">
        <v>43</v>
      </c>
      <c r="D7" s="117">
        <v>40.71</v>
      </c>
    </row>
    <row r="8" spans="1:4" x14ac:dyDescent="0.3">
      <c r="A8" s="1" t="s">
        <v>3</v>
      </c>
      <c r="B8" s="1"/>
      <c r="C8" s="117">
        <v>60</v>
      </c>
      <c r="D8" s="117">
        <v>52.49</v>
      </c>
    </row>
    <row r="9" spans="1:4" x14ac:dyDescent="0.3">
      <c r="A9" s="1"/>
      <c r="B9" s="1" t="s">
        <v>20</v>
      </c>
      <c r="C9" s="117">
        <v>57</v>
      </c>
      <c r="D9" s="117">
        <v>46.44</v>
      </c>
    </row>
    <row r="10" spans="1:4" x14ac:dyDescent="0.3">
      <c r="A10" s="1"/>
      <c r="B10" s="1" t="s">
        <v>2</v>
      </c>
      <c r="C10" s="117">
        <v>60</v>
      </c>
      <c r="D10" s="117">
        <v>55.18</v>
      </c>
    </row>
    <row r="11" spans="1:4" x14ac:dyDescent="0.3">
      <c r="A11" s="1" t="s">
        <v>4</v>
      </c>
      <c r="B11" s="1"/>
      <c r="C11" s="117">
        <v>35</v>
      </c>
      <c r="D11" s="117">
        <v>29.78</v>
      </c>
    </row>
    <row r="12" spans="1:4" x14ac:dyDescent="0.3">
      <c r="A12" s="1"/>
      <c r="B12" s="1" t="s">
        <v>20</v>
      </c>
      <c r="C12" s="117">
        <v>42</v>
      </c>
      <c r="D12" s="117">
        <v>35.409999999999997</v>
      </c>
    </row>
    <row r="13" spans="1:4" x14ac:dyDescent="0.3">
      <c r="A13" s="1"/>
      <c r="B13" s="1" t="s">
        <v>2</v>
      </c>
      <c r="C13" s="117">
        <v>30</v>
      </c>
      <c r="D13" s="117">
        <v>26.13</v>
      </c>
    </row>
    <row r="14" spans="1:4" x14ac:dyDescent="0.3">
      <c r="A14" s="1" t="s">
        <v>5</v>
      </c>
      <c r="B14" s="1"/>
      <c r="C14" s="117">
        <v>19</v>
      </c>
      <c r="D14" s="117">
        <v>21.98</v>
      </c>
    </row>
    <row r="15" spans="1:4" x14ac:dyDescent="0.3">
      <c r="A15" s="11"/>
      <c r="B15" s="11" t="s">
        <v>20</v>
      </c>
      <c r="C15" s="117">
        <v>19</v>
      </c>
      <c r="D15" s="117">
        <v>19.84</v>
      </c>
    </row>
    <row r="16" spans="1:4" x14ac:dyDescent="0.3">
      <c r="A16" s="93"/>
      <c r="B16" s="93" t="s">
        <v>2</v>
      </c>
      <c r="C16" s="118">
        <v>31</v>
      </c>
      <c r="D16" s="118">
        <v>25.07</v>
      </c>
    </row>
    <row r="17" spans="1:8" ht="14.4" customHeight="1" x14ac:dyDescent="0.3">
      <c r="A17" s="249" t="s">
        <v>138</v>
      </c>
      <c r="B17" s="249"/>
      <c r="C17" s="249"/>
      <c r="D17" s="249"/>
      <c r="E17" s="119"/>
      <c r="F17" s="119"/>
      <c r="G17" s="119"/>
      <c r="H17" s="119"/>
    </row>
    <row r="18" spans="1:8" x14ac:dyDescent="0.3">
      <c r="A18" s="249"/>
      <c r="B18" s="249"/>
      <c r="C18" s="249"/>
      <c r="D18" s="249"/>
      <c r="E18" s="119"/>
      <c r="F18" s="119"/>
      <c r="G18" s="119"/>
      <c r="H18" s="119"/>
    </row>
    <row r="19" spans="1:8" x14ac:dyDescent="0.3">
      <c r="A19" s="249"/>
      <c r="B19" s="249"/>
      <c r="C19" s="249"/>
      <c r="D19" s="249"/>
    </row>
    <row r="20" spans="1:8" ht="14.4" customHeight="1" x14ac:dyDescent="0.3">
      <c r="A20" s="249" t="s">
        <v>125</v>
      </c>
      <c r="B20" s="249"/>
      <c r="C20" s="249"/>
      <c r="D20" s="249"/>
    </row>
    <row r="21" spans="1:8" x14ac:dyDescent="0.3">
      <c r="A21" s="249"/>
      <c r="B21" s="249"/>
      <c r="C21" s="249"/>
      <c r="D21" s="249"/>
    </row>
  </sheetData>
  <mergeCells count="5">
    <mergeCell ref="A17:D19"/>
    <mergeCell ref="A20:D21"/>
    <mergeCell ref="A1:D2"/>
    <mergeCell ref="A3:B4"/>
    <mergeCell ref="C3:D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5" tint="0.79998168889431442"/>
  </sheetPr>
  <dimension ref="A1:AN40"/>
  <sheetViews>
    <sheetView topLeftCell="AE1" workbookViewId="0"/>
  </sheetViews>
  <sheetFormatPr baseColWidth="10" defaultRowHeight="14.4" x14ac:dyDescent="0.3"/>
  <cols>
    <col min="1" max="2" width="0" hidden="1" customWidth="1"/>
    <col min="3" max="20" width="7.33203125" hidden="1" customWidth="1"/>
    <col min="21" max="21" width="0" hidden="1" customWidth="1"/>
    <col min="22" max="30" width="7.33203125" hidden="1" customWidth="1"/>
    <col min="32" max="40" width="9.33203125" customWidth="1"/>
  </cols>
  <sheetData>
    <row r="1" spans="1:40" ht="14.4" customHeight="1" x14ac:dyDescent="0.3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205" t="s">
        <v>426</v>
      </c>
      <c r="AF1" s="205"/>
      <c r="AG1" s="205"/>
      <c r="AH1" s="205"/>
      <c r="AI1" s="205"/>
      <c r="AJ1" s="205"/>
      <c r="AK1" s="205"/>
      <c r="AL1" s="205"/>
      <c r="AM1" s="205"/>
      <c r="AN1" s="205"/>
    </row>
    <row r="2" spans="1:40" x14ac:dyDescent="0.3">
      <c r="A2" s="1"/>
      <c r="B2" s="1"/>
      <c r="C2" s="1" t="s">
        <v>140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206"/>
      <c r="AF2" s="206"/>
      <c r="AG2" s="206"/>
      <c r="AH2" s="206"/>
      <c r="AI2" s="206"/>
      <c r="AJ2" s="206"/>
      <c r="AK2" s="206"/>
      <c r="AL2" s="206"/>
      <c r="AM2" s="206"/>
      <c r="AN2" s="206"/>
    </row>
    <row r="3" spans="1:40" ht="14.4" customHeight="1" x14ac:dyDescent="0.3">
      <c r="A3" s="1"/>
      <c r="B3" s="1"/>
      <c r="C3" s="1" t="s">
        <v>3</v>
      </c>
      <c r="D3" s="1"/>
      <c r="E3" s="1"/>
      <c r="F3" s="1"/>
      <c r="G3" s="1"/>
      <c r="H3" s="1"/>
      <c r="I3" s="1" t="s">
        <v>4</v>
      </c>
      <c r="J3" s="1"/>
      <c r="K3" s="1"/>
      <c r="L3" s="1"/>
      <c r="M3" s="1"/>
      <c r="N3" s="1"/>
      <c r="O3" s="1" t="s">
        <v>5</v>
      </c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252" t="s">
        <v>141</v>
      </c>
      <c r="AF3" s="209" t="s">
        <v>3</v>
      </c>
      <c r="AG3" s="209"/>
      <c r="AH3" s="209"/>
      <c r="AI3" s="209" t="s">
        <v>4</v>
      </c>
      <c r="AJ3" s="209"/>
      <c r="AK3" s="209"/>
      <c r="AL3" s="209" t="s">
        <v>5</v>
      </c>
      <c r="AM3" s="209"/>
      <c r="AN3" s="209"/>
    </row>
    <row r="4" spans="1:40" x14ac:dyDescent="0.3">
      <c r="A4" s="1"/>
      <c r="B4" s="1"/>
      <c r="C4" s="1" t="s">
        <v>0</v>
      </c>
      <c r="D4" s="1"/>
      <c r="E4" s="1"/>
      <c r="F4" s="1"/>
      <c r="G4" s="1"/>
      <c r="H4" s="1"/>
      <c r="I4" s="1" t="s">
        <v>0</v>
      </c>
      <c r="J4" s="1"/>
      <c r="K4" s="1"/>
      <c r="L4" s="1"/>
      <c r="M4" s="1"/>
      <c r="N4" s="1"/>
      <c r="O4" s="1" t="s">
        <v>0</v>
      </c>
      <c r="P4" s="1"/>
      <c r="Q4" s="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253"/>
      <c r="AF4" s="126" t="s">
        <v>1</v>
      </c>
      <c r="AG4" s="126" t="s">
        <v>25</v>
      </c>
      <c r="AH4" s="126" t="s">
        <v>26</v>
      </c>
      <c r="AI4" s="126" t="s">
        <v>1</v>
      </c>
      <c r="AJ4" s="126" t="s">
        <v>25</v>
      </c>
      <c r="AK4" s="126" t="s">
        <v>26</v>
      </c>
      <c r="AL4" s="126" t="s">
        <v>1</v>
      </c>
      <c r="AM4" s="126" t="s">
        <v>25</v>
      </c>
      <c r="AN4" s="126" t="s">
        <v>26</v>
      </c>
    </row>
    <row r="5" spans="1:40" x14ac:dyDescent="0.3">
      <c r="A5" s="1" t="s">
        <v>142</v>
      </c>
      <c r="B5" s="1" t="s">
        <v>1</v>
      </c>
      <c r="C5" s="1">
        <v>16594</v>
      </c>
      <c r="D5" s="1" t="s">
        <v>143</v>
      </c>
      <c r="E5" s="1">
        <v>5394</v>
      </c>
      <c r="F5" s="1" t="s">
        <v>143</v>
      </c>
      <c r="G5" s="1">
        <v>11200</v>
      </c>
      <c r="H5" s="1" t="s">
        <v>143</v>
      </c>
      <c r="I5" s="1">
        <v>12428</v>
      </c>
      <c r="J5" s="1" t="s">
        <v>143</v>
      </c>
      <c r="K5" s="1">
        <v>4909</v>
      </c>
      <c r="L5" s="1" t="s">
        <v>143</v>
      </c>
      <c r="M5" s="1">
        <v>7519</v>
      </c>
      <c r="N5" s="1" t="s">
        <v>143</v>
      </c>
      <c r="O5" s="1">
        <v>9532</v>
      </c>
      <c r="P5" s="1" t="s">
        <v>143</v>
      </c>
      <c r="Q5" s="1">
        <v>5980</v>
      </c>
      <c r="R5" s="1" t="s">
        <v>143</v>
      </c>
      <c r="S5" s="1">
        <v>3552</v>
      </c>
      <c r="T5" s="1" t="s">
        <v>143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1" t="s">
        <v>1</v>
      </c>
      <c r="AF5" s="90">
        <v>1</v>
      </c>
      <c r="AG5" s="8">
        <v>1</v>
      </c>
      <c r="AH5" s="7">
        <v>1</v>
      </c>
      <c r="AI5" s="90">
        <v>1</v>
      </c>
      <c r="AJ5" s="8">
        <v>1</v>
      </c>
      <c r="AK5" s="7">
        <v>1</v>
      </c>
      <c r="AL5" s="90">
        <v>1</v>
      </c>
      <c r="AM5" s="8">
        <v>1</v>
      </c>
      <c r="AN5" s="7">
        <v>1</v>
      </c>
    </row>
    <row r="6" spans="1:40" x14ac:dyDescent="0.3">
      <c r="A6" s="1"/>
      <c r="B6" s="1" t="s">
        <v>144</v>
      </c>
      <c r="C6" s="1">
        <v>379</v>
      </c>
      <c r="D6" s="1" t="s">
        <v>145</v>
      </c>
      <c r="E6" s="1">
        <v>0</v>
      </c>
      <c r="F6" s="1" t="s">
        <v>146</v>
      </c>
      <c r="G6" s="1">
        <v>379</v>
      </c>
      <c r="H6" s="1" t="s">
        <v>147</v>
      </c>
      <c r="I6" s="1">
        <v>0</v>
      </c>
      <c r="J6" s="1" t="s">
        <v>146</v>
      </c>
      <c r="K6" s="1">
        <v>0</v>
      </c>
      <c r="L6" s="1" t="s">
        <v>146</v>
      </c>
      <c r="M6" s="1">
        <v>0</v>
      </c>
      <c r="N6" s="1" t="s">
        <v>146</v>
      </c>
      <c r="O6" s="1">
        <v>0</v>
      </c>
      <c r="P6" s="1" t="s">
        <v>146</v>
      </c>
      <c r="Q6" s="1">
        <v>0</v>
      </c>
      <c r="R6" s="1" t="s">
        <v>146</v>
      </c>
      <c r="S6" s="1">
        <v>0</v>
      </c>
      <c r="T6" s="1" t="s">
        <v>146</v>
      </c>
      <c r="V6" s="3">
        <v>2.3E-2</v>
      </c>
      <c r="W6" s="3">
        <v>0</v>
      </c>
      <c r="X6" s="3">
        <v>3.4000000000000002E-2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1">
        <v>7</v>
      </c>
      <c r="AF6" s="90">
        <v>2.3E-2</v>
      </c>
      <c r="AG6" s="8">
        <v>0</v>
      </c>
      <c r="AH6" s="7">
        <v>3.4000000000000002E-2</v>
      </c>
      <c r="AI6" s="90">
        <v>0</v>
      </c>
      <c r="AJ6" s="8">
        <v>0</v>
      </c>
      <c r="AK6" s="7">
        <v>0</v>
      </c>
      <c r="AL6" s="90">
        <v>0</v>
      </c>
      <c r="AM6" s="8">
        <v>0</v>
      </c>
      <c r="AN6" s="7">
        <v>0</v>
      </c>
    </row>
    <row r="7" spans="1:40" x14ac:dyDescent="0.3">
      <c r="A7" s="1"/>
      <c r="B7" s="1" t="s">
        <v>148</v>
      </c>
      <c r="C7" s="1">
        <v>391</v>
      </c>
      <c r="D7" s="1" t="s">
        <v>149</v>
      </c>
      <c r="E7" s="1">
        <v>0</v>
      </c>
      <c r="F7" s="1" t="s">
        <v>146</v>
      </c>
      <c r="G7" s="1">
        <v>391</v>
      </c>
      <c r="H7" s="1" t="s">
        <v>150</v>
      </c>
      <c r="I7" s="1">
        <v>0</v>
      </c>
      <c r="J7" s="1" t="s">
        <v>146</v>
      </c>
      <c r="K7" s="1">
        <v>0</v>
      </c>
      <c r="L7" s="1" t="s">
        <v>146</v>
      </c>
      <c r="M7" s="1">
        <v>0</v>
      </c>
      <c r="N7" s="1" t="s">
        <v>146</v>
      </c>
      <c r="O7" s="1">
        <v>0</v>
      </c>
      <c r="P7" s="1" t="s">
        <v>146</v>
      </c>
      <c r="Q7" s="1">
        <v>0</v>
      </c>
      <c r="R7" s="1" t="s">
        <v>146</v>
      </c>
      <c r="S7" s="1">
        <v>0</v>
      </c>
      <c r="T7" s="1" t="s">
        <v>146</v>
      </c>
      <c r="V7" s="3">
        <v>2.4E-2</v>
      </c>
      <c r="W7" s="3">
        <v>0</v>
      </c>
      <c r="X7" s="3">
        <v>3.5000000000000003E-2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1">
        <v>8</v>
      </c>
      <c r="AF7" s="90">
        <v>4.7E-2</v>
      </c>
      <c r="AG7" s="8">
        <v>0</v>
      </c>
      <c r="AH7" s="7">
        <v>6.9000000000000006E-2</v>
      </c>
      <c r="AI7" s="90">
        <v>0</v>
      </c>
      <c r="AJ7" s="8">
        <v>0</v>
      </c>
      <c r="AK7" s="7">
        <v>0</v>
      </c>
      <c r="AL7" s="90">
        <v>0</v>
      </c>
      <c r="AM7" s="8">
        <v>0</v>
      </c>
      <c r="AN7" s="7">
        <v>0</v>
      </c>
    </row>
    <row r="8" spans="1:40" x14ac:dyDescent="0.3">
      <c r="A8" s="1"/>
      <c r="B8" s="1" t="s">
        <v>151</v>
      </c>
      <c r="C8" s="1">
        <v>0</v>
      </c>
      <c r="D8" s="1" t="s">
        <v>146</v>
      </c>
      <c r="E8" s="1">
        <v>0</v>
      </c>
      <c r="F8" s="1" t="s">
        <v>146</v>
      </c>
      <c r="G8" s="1">
        <v>0</v>
      </c>
      <c r="H8" s="1" t="s">
        <v>146</v>
      </c>
      <c r="I8" s="1">
        <v>0</v>
      </c>
      <c r="J8" s="1" t="s">
        <v>146</v>
      </c>
      <c r="K8" s="1">
        <v>0</v>
      </c>
      <c r="L8" s="1" t="s">
        <v>146</v>
      </c>
      <c r="M8" s="1">
        <v>0</v>
      </c>
      <c r="N8" s="1" t="s">
        <v>146</v>
      </c>
      <c r="O8" s="1">
        <v>138</v>
      </c>
      <c r="P8" s="1" t="s">
        <v>152</v>
      </c>
      <c r="Q8" s="1">
        <v>138</v>
      </c>
      <c r="R8" s="1" t="s">
        <v>145</v>
      </c>
      <c r="S8" s="1">
        <v>0</v>
      </c>
      <c r="T8" s="1" t="s">
        <v>146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1.4E-2</v>
      </c>
      <c r="AC8" s="3">
        <v>2.3E-2</v>
      </c>
      <c r="AD8" s="3">
        <v>0</v>
      </c>
      <c r="AE8" s="1">
        <v>9</v>
      </c>
      <c r="AF8" s="90">
        <v>4.7E-2</v>
      </c>
      <c r="AG8" s="8">
        <v>0</v>
      </c>
      <c r="AH8" s="7">
        <v>6.9000000000000006E-2</v>
      </c>
      <c r="AI8" s="90">
        <v>0</v>
      </c>
      <c r="AJ8" s="8">
        <v>0</v>
      </c>
      <c r="AK8" s="7">
        <v>0</v>
      </c>
      <c r="AL8" s="90">
        <v>1.4E-2</v>
      </c>
      <c r="AM8" s="8">
        <v>2.3E-2</v>
      </c>
      <c r="AN8" s="7">
        <v>0</v>
      </c>
    </row>
    <row r="9" spans="1:40" x14ac:dyDescent="0.3">
      <c r="A9" s="1"/>
      <c r="B9" s="1" t="s">
        <v>153</v>
      </c>
      <c r="C9" s="1">
        <v>0</v>
      </c>
      <c r="D9" s="1" t="s">
        <v>146</v>
      </c>
      <c r="E9" s="1">
        <v>0</v>
      </c>
      <c r="F9" s="1" t="s">
        <v>146</v>
      </c>
      <c r="G9" s="1">
        <v>0</v>
      </c>
      <c r="H9" s="1" t="s">
        <v>146</v>
      </c>
      <c r="I9" s="1">
        <v>0</v>
      </c>
      <c r="J9" s="1" t="s">
        <v>146</v>
      </c>
      <c r="K9" s="1">
        <v>0</v>
      </c>
      <c r="L9" s="1" t="s">
        <v>146</v>
      </c>
      <c r="M9" s="1">
        <v>0</v>
      </c>
      <c r="N9" s="1" t="s">
        <v>146</v>
      </c>
      <c r="O9" s="1">
        <v>106</v>
      </c>
      <c r="P9" s="1" t="s">
        <v>154</v>
      </c>
      <c r="Q9" s="1">
        <v>106</v>
      </c>
      <c r="R9" s="1" t="s">
        <v>155</v>
      </c>
      <c r="S9" s="1">
        <v>0</v>
      </c>
      <c r="T9" s="1" t="s">
        <v>146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1.0999999999999999E-2</v>
      </c>
      <c r="AC9" s="3">
        <v>1.7999999999999999E-2</v>
      </c>
      <c r="AD9" s="3">
        <v>0</v>
      </c>
      <c r="AE9" s="1">
        <v>10</v>
      </c>
      <c r="AF9" s="90">
        <v>4.7E-2</v>
      </c>
      <c r="AG9" s="8">
        <v>0</v>
      </c>
      <c r="AH9" s="7">
        <v>6.9000000000000006E-2</v>
      </c>
      <c r="AI9" s="90">
        <v>0</v>
      </c>
      <c r="AJ9" s="8">
        <v>0</v>
      </c>
      <c r="AK9" s="7">
        <v>0</v>
      </c>
      <c r="AL9" s="90">
        <v>2.5000000000000001E-2</v>
      </c>
      <c r="AM9" s="8">
        <v>4.0999999999999995E-2</v>
      </c>
      <c r="AN9" s="7">
        <v>0</v>
      </c>
    </row>
    <row r="10" spans="1:40" x14ac:dyDescent="0.3">
      <c r="A10" s="1"/>
      <c r="B10" s="1" t="s">
        <v>156</v>
      </c>
      <c r="C10" s="1">
        <v>0</v>
      </c>
      <c r="D10" s="1" t="s">
        <v>146</v>
      </c>
      <c r="E10" s="1">
        <v>0</v>
      </c>
      <c r="F10" s="1" t="s">
        <v>146</v>
      </c>
      <c r="G10" s="1">
        <v>0</v>
      </c>
      <c r="H10" s="1" t="s">
        <v>146</v>
      </c>
      <c r="I10" s="1">
        <v>116</v>
      </c>
      <c r="J10" s="1" t="s">
        <v>157</v>
      </c>
      <c r="K10" s="1">
        <v>0</v>
      </c>
      <c r="L10" s="1" t="s">
        <v>146</v>
      </c>
      <c r="M10" s="1">
        <v>116</v>
      </c>
      <c r="N10" s="1" t="s">
        <v>158</v>
      </c>
      <c r="O10" s="1">
        <v>226</v>
      </c>
      <c r="P10" s="1" t="s">
        <v>149</v>
      </c>
      <c r="Q10" s="1">
        <v>0</v>
      </c>
      <c r="R10" s="1" t="s">
        <v>146</v>
      </c>
      <c r="S10" s="1">
        <v>226</v>
      </c>
      <c r="T10" s="1" t="s">
        <v>159</v>
      </c>
      <c r="V10" s="3">
        <v>0</v>
      </c>
      <c r="W10" s="3">
        <v>0</v>
      </c>
      <c r="X10" s="3">
        <v>0</v>
      </c>
      <c r="Y10" s="3">
        <v>8.9999999999999993E-3</v>
      </c>
      <c r="Z10" s="3">
        <v>0</v>
      </c>
      <c r="AA10" s="3">
        <v>1.4999999999999999E-2</v>
      </c>
      <c r="AB10" s="3">
        <v>2.4E-2</v>
      </c>
      <c r="AC10" s="3">
        <v>0</v>
      </c>
      <c r="AD10" s="3">
        <v>6.4000000000000001E-2</v>
      </c>
      <c r="AE10" s="1">
        <v>11</v>
      </c>
      <c r="AF10" s="90">
        <v>4.7E-2</v>
      </c>
      <c r="AG10" s="8">
        <v>0</v>
      </c>
      <c r="AH10" s="7">
        <v>6.9000000000000006E-2</v>
      </c>
      <c r="AI10" s="90">
        <v>8.9999999999999993E-3</v>
      </c>
      <c r="AJ10" s="8">
        <v>0</v>
      </c>
      <c r="AK10" s="7">
        <v>1.4999999999999999E-2</v>
      </c>
      <c r="AL10" s="90">
        <v>4.9000000000000002E-2</v>
      </c>
      <c r="AM10" s="8">
        <v>4.0999999999999995E-2</v>
      </c>
      <c r="AN10" s="7">
        <v>6.4000000000000001E-2</v>
      </c>
    </row>
    <row r="11" spans="1:40" x14ac:dyDescent="0.3">
      <c r="A11" s="1"/>
      <c r="B11" s="1" t="s">
        <v>160</v>
      </c>
      <c r="C11" s="1">
        <v>0</v>
      </c>
      <c r="D11" s="1" t="s">
        <v>146</v>
      </c>
      <c r="E11" s="1">
        <v>0</v>
      </c>
      <c r="F11" s="1" t="s">
        <v>146</v>
      </c>
      <c r="G11" s="1">
        <v>0</v>
      </c>
      <c r="H11" s="1" t="s">
        <v>146</v>
      </c>
      <c r="I11" s="1">
        <v>348</v>
      </c>
      <c r="J11" s="1" t="s">
        <v>161</v>
      </c>
      <c r="K11" s="1">
        <v>250</v>
      </c>
      <c r="L11" s="1" t="s">
        <v>162</v>
      </c>
      <c r="M11" s="1">
        <v>98</v>
      </c>
      <c r="N11" s="1" t="s">
        <v>163</v>
      </c>
      <c r="O11" s="1">
        <v>0</v>
      </c>
      <c r="P11" s="1" t="s">
        <v>146</v>
      </c>
      <c r="Q11" s="1">
        <v>0</v>
      </c>
      <c r="R11" s="1" t="s">
        <v>146</v>
      </c>
      <c r="S11" s="1">
        <v>0</v>
      </c>
      <c r="T11" s="1" t="s">
        <v>146</v>
      </c>
      <c r="V11" s="3">
        <v>0</v>
      </c>
      <c r="W11" s="3">
        <v>0</v>
      </c>
      <c r="X11" s="3">
        <v>0</v>
      </c>
      <c r="Y11" s="3">
        <v>2.8000000000000001E-2</v>
      </c>
      <c r="Z11" s="3">
        <v>5.0999999999999997E-2</v>
      </c>
      <c r="AA11" s="3">
        <v>1.2999999999999999E-2</v>
      </c>
      <c r="AB11" s="3">
        <v>0</v>
      </c>
      <c r="AC11" s="3">
        <v>0</v>
      </c>
      <c r="AD11" s="3">
        <v>0</v>
      </c>
      <c r="AE11" s="1">
        <v>12</v>
      </c>
      <c r="AF11" s="90">
        <v>4.7E-2</v>
      </c>
      <c r="AG11" s="8">
        <v>0</v>
      </c>
      <c r="AH11" s="7">
        <v>6.9000000000000006E-2</v>
      </c>
      <c r="AI11" s="90">
        <v>3.6999999999999998E-2</v>
      </c>
      <c r="AJ11" s="8">
        <v>5.0999999999999997E-2</v>
      </c>
      <c r="AK11" s="7">
        <v>2.7999999999999997E-2</v>
      </c>
      <c r="AL11" s="90">
        <v>4.9000000000000002E-2</v>
      </c>
      <c r="AM11" s="8">
        <v>4.0999999999999995E-2</v>
      </c>
      <c r="AN11" s="7">
        <v>6.4000000000000001E-2</v>
      </c>
    </row>
    <row r="12" spans="1:40" x14ac:dyDescent="0.3">
      <c r="A12" s="1"/>
      <c r="B12" s="1" t="s">
        <v>164</v>
      </c>
      <c r="C12" s="1">
        <v>1565</v>
      </c>
      <c r="D12" s="1" t="s">
        <v>165</v>
      </c>
      <c r="E12" s="1">
        <v>698</v>
      </c>
      <c r="F12" s="1" t="s">
        <v>166</v>
      </c>
      <c r="G12" s="1">
        <v>867</v>
      </c>
      <c r="H12" s="1" t="s">
        <v>167</v>
      </c>
      <c r="I12" s="1">
        <v>251</v>
      </c>
      <c r="J12" s="1" t="s">
        <v>168</v>
      </c>
      <c r="K12" s="1">
        <v>251</v>
      </c>
      <c r="L12" s="1" t="s">
        <v>162</v>
      </c>
      <c r="M12" s="1">
        <v>0</v>
      </c>
      <c r="N12" s="1" t="s">
        <v>146</v>
      </c>
      <c r="O12" s="1">
        <v>483</v>
      </c>
      <c r="P12" s="1" t="s">
        <v>162</v>
      </c>
      <c r="Q12" s="1">
        <v>483</v>
      </c>
      <c r="R12" s="1" t="s">
        <v>169</v>
      </c>
      <c r="S12" s="1">
        <v>0</v>
      </c>
      <c r="T12" s="1" t="s">
        <v>146</v>
      </c>
      <c r="V12" s="3">
        <v>9.4E-2</v>
      </c>
      <c r="W12" s="3">
        <v>0.129</v>
      </c>
      <c r="X12" s="3">
        <v>7.6999999999999999E-2</v>
      </c>
      <c r="Y12" s="3">
        <v>0.02</v>
      </c>
      <c r="Z12" s="3">
        <v>5.0999999999999997E-2</v>
      </c>
      <c r="AA12" s="3">
        <v>0</v>
      </c>
      <c r="AB12" s="3">
        <v>5.0999999999999997E-2</v>
      </c>
      <c r="AC12" s="3">
        <v>8.1000000000000003E-2</v>
      </c>
      <c r="AD12" s="3">
        <v>0</v>
      </c>
      <c r="AE12" s="1">
        <v>13</v>
      </c>
      <c r="AF12" s="90">
        <v>0.14100000000000001</v>
      </c>
      <c r="AG12" s="8">
        <v>0.129</v>
      </c>
      <c r="AH12" s="7">
        <v>0.14600000000000002</v>
      </c>
      <c r="AI12" s="90">
        <v>5.6999999999999995E-2</v>
      </c>
      <c r="AJ12" s="8">
        <v>0.10199999999999999</v>
      </c>
      <c r="AK12" s="7">
        <v>2.7999999999999997E-2</v>
      </c>
      <c r="AL12" s="90">
        <v>0.1</v>
      </c>
      <c r="AM12" s="8">
        <v>0.122</v>
      </c>
      <c r="AN12" s="7">
        <v>6.4000000000000001E-2</v>
      </c>
    </row>
    <row r="13" spans="1:40" x14ac:dyDescent="0.3">
      <c r="A13" s="1"/>
      <c r="B13" s="1" t="s">
        <v>170</v>
      </c>
      <c r="C13" s="1">
        <v>576</v>
      </c>
      <c r="D13" s="1" t="s">
        <v>150</v>
      </c>
      <c r="E13" s="1">
        <v>576</v>
      </c>
      <c r="F13" s="1" t="s">
        <v>171</v>
      </c>
      <c r="G13" s="1">
        <v>0</v>
      </c>
      <c r="H13" s="1" t="s">
        <v>146</v>
      </c>
      <c r="I13" s="1">
        <v>0</v>
      </c>
      <c r="J13" s="1" t="s">
        <v>146</v>
      </c>
      <c r="K13" s="1">
        <v>0</v>
      </c>
      <c r="L13" s="1" t="s">
        <v>146</v>
      </c>
      <c r="M13" s="1">
        <v>0</v>
      </c>
      <c r="N13" s="1" t="s">
        <v>146</v>
      </c>
      <c r="O13" s="1">
        <v>524</v>
      </c>
      <c r="P13" s="1" t="s">
        <v>172</v>
      </c>
      <c r="Q13" s="1">
        <v>0</v>
      </c>
      <c r="R13" s="1" t="s">
        <v>146</v>
      </c>
      <c r="S13" s="1">
        <v>524</v>
      </c>
      <c r="T13" s="1" t="s">
        <v>173</v>
      </c>
      <c r="V13" s="3">
        <v>3.5000000000000003E-2</v>
      </c>
      <c r="W13" s="3">
        <v>0.107</v>
      </c>
      <c r="X13" s="3">
        <v>0</v>
      </c>
      <c r="Y13" s="3">
        <v>0</v>
      </c>
      <c r="Z13" s="3">
        <v>0</v>
      </c>
      <c r="AA13" s="3">
        <v>0</v>
      </c>
      <c r="AB13" s="3">
        <v>5.5E-2</v>
      </c>
      <c r="AC13" s="3">
        <v>0</v>
      </c>
      <c r="AD13" s="3">
        <v>0.14799999999999999</v>
      </c>
      <c r="AE13" s="1">
        <v>14</v>
      </c>
      <c r="AF13" s="90">
        <v>0.17600000000000002</v>
      </c>
      <c r="AG13" s="8">
        <v>0.23599999999999999</v>
      </c>
      <c r="AH13" s="7">
        <v>0.14600000000000002</v>
      </c>
      <c r="AI13" s="90">
        <v>5.6999999999999995E-2</v>
      </c>
      <c r="AJ13" s="8">
        <v>0.10199999999999999</v>
      </c>
      <c r="AK13" s="7">
        <v>2.7999999999999997E-2</v>
      </c>
      <c r="AL13" s="90">
        <v>0.155</v>
      </c>
      <c r="AM13" s="8">
        <v>0.122</v>
      </c>
      <c r="AN13" s="7">
        <v>0.21199999999999999</v>
      </c>
    </row>
    <row r="14" spans="1:40" x14ac:dyDescent="0.3">
      <c r="A14" s="1"/>
      <c r="B14" s="1" t="s">
        <v>174</v>
      </c>
      <c r="C14" s="1">
        <v>1583</v>
      </c>
      <c r="D14" s="1" t="s">
        <v>175</v>
      </c>
      <c r="E14" s="1">
        <v>412</v>
      </c>
      <c r="F14" s="1" t="s">
        <v>176</v>
      </c>
      <c r="G14" s="1">
        <v>1171</v>
      </c>
      <c r="H14" s="1" t="s">
        <v>177</v>
      </c>
      <c r="I14" s="1">
        <v>840</v>
      </c>
      <c r="J14" s="1" t="s">
        <v>178</v>
      </c>
      <c r="K14" s="1">
        <v>0</v>
      </c>
      <c r="L14" s="1" t="s">
        <v>146</v>
      </c>
      <c r="M14" s="1">
        <v>840</v>
      </c>
      <c r="N14" s="1" t="s">
        <v>179</v>
      </c>
      <c r="O14" s="1">
        <v>455</v>
      </c>
      <c r="P14" s="1" t="s">
        <v>180</v>
      </c>
      <c r="Q14" s="1">
        <v>455</v>
      </c>
      <c r="R14" s="1" t="s">
        <v>176</v>
      </c>
      <c r="S14" s="1">
        <v>0</v>
      </c>
      <c r="T14" s="1" t="s">
        <v>146</v>
      </c>
      <c r="V14" s="3">
        <v>9.5000000000000001E-2</v>
      </c>
      <c r="W14" s="3">
        <v>7.5999999999999998E-2</v>
      </c>
      <c r="X14" s="3">
        <v>0.105</v>
      </c>
      <c r="Y14" s="3">
        <v>6.8000000000000005E-2</v>
      </c>
      <c r="Z14" s="3">
        <v>0</v>
      </c>
      <c r="AA14" s="3">
        <v>0.112</v>
      </c>
      <c r="AB14" s="3">
        <v>4.8000000000000001E-2</v>
      </c>
      <c r="AC14" s="3">
        <v>7.5999999999999998E-2</v>
      </c>
      <c r="AD14" s="3">
        <v>0</v>
      </c>
      <c r="AE14" s="1">
        <v>15</v>
      </c>
      <c r="AF14" s="90">
        <v>0.27100000000000002</v>
      </c>
      <c r="AG14" s="8">
        <v>0.312</v>
      </c>
      <c r="AH14" s="7">
        <v>0.251</v>
      </c>
      <c r="AI14" s="90">
        <v>0.125</v>
      </c>
      <c r="AJ14" s="8">
        <v>0.10199999999999999</v>
      </c>
      <c r="AK14" s="7">
        <v>0.14000000000000001</v>
      </c>
      <c r="AL14" s="90">
        <v>0.20300000000000001</v>
      </c>
      <c r="AM14" s="8">
        <v>0.19800000000000001</v>
      </c>
      <c r="AN14" s="7">
        <v>0.21199999999999999</v>
      </c>
    </row>
    <row r="15" spans="1:40" x14ac:dyDescent="0.3">
      <c r="A15" s="1"/>
      <c r="B15" s="1" t="s">
        <v>181</v>
      </c>
      <c r="C15" s="1">
        <v>885</v>
      </c>
      <c r="D15" s="1" t="s">
        <v>182</v>
      </c>
      <c r="E15" s="1">
        <v>674</v>
      </c>
      <c r="F15" s="1" t="s">
        <v>183</v>
      </c>
      <c r="G15" s="1">
        <v>211</v>
      </c>
      <c r="H15" s="1" t="s">
        <v>184</v>
      </c>
      <c r="I15" s="1">
        <v>1005</v>
      </c>
      <c r="J15" s="1" t="s">
        <v>169</v>
      </c>
      <c r="K15" s="1">
        <v>0</v>
      </c>
      <c r="L15" s="1" t="s">
        <v>146</v>
      </c>
      <c r="M15" s="1">
        <v>1005</v>
      </c>
      <c r="N15" s="1" t="s">
        <v>185</v>
      </c>
      <c r="O15" s="1">
        <v>0</v>
      </c>
      <c r="P15" s="1" t="s">
        <v>146</v>
      </c>
      <c r="Q15" s="1">
        <v>0</v>
      </c>
      <c r="R15" s="1" t="s">
        <v>146</v>
      </c>
      <c r="S15" s="1">
        <v>0</v>
      </c>
      <c r="T15" s="1" t="s">
        <v>146</v>
      </c>
      <c r="V15" s="3">
        <v>5.2999999999999999E-2</v>
      </c>
      <c r="W15" s="3">
        <v>0.125</v>
      </c>
      <c r="X15" s="3">
        <v>1.9E-2</v>
      </c>
      <c r="Y15" s="3">
        <v>8.1000000000000003E-2</v>
      </c>
      <c r="Z15" s="3">
        <v>0</v>
      </c>
      <c r="AA15" s="3">
        <v>0.13400000000000001</v>
      </c>
      <c r="AB15" s="3">
        <v>0</v>
      </c>
      <c r="AC15" s="3">
        <v>0</v>
      </c>
      <c r="AD15" s="3">
        <v>0</v>
      </c>
      <c r="AE15" s="1">
        <v>16</v>
      </c>
      <c r="AF15" s="90">
        <v>0.32400000000000001</v>
      </c>
      <c r="AG15" s="8">
        <v>0.437</v>
      </c>
      <c r="AH15" s="7">
        <v>0.27</v>
      </c>
      <c r="AI15" s="90">
        <v>0.20600000000000002</v>
      </c>
      <c r="AJ15" s="8">
        <v>0.10199999999999999</v>
      </c>
      <c r="AK15" s="7">
        <v>0.27400000000000002</v>
      </c>
      <c r="AL15" s="90">
        <v>0.20300000000000001</v>
      </c>
      <c r="AM15" s="8">
        <v>0.19800000000000001</v>
      </c>
      <c r="AN15" s="7">
        <v>0.21199999999999999</v>
      </c>
    </row>
    <row r="16" spans="1:40" x14ac:dyDescent="0.3">
      <c r="A16" s="1"/>
      <c r="B16" s="1" t="s">
        <v>186</v>
      </c>
      <c r="C16" s="1">
        <v>420</v>
      </c>
      <c r="D16" s="1" t="s">
        <v>187</v>
      </c>
      <c r="E16" s="1">
        <v>133</v>
      </c>
      <c r="F16" s="1" t="s">
        <v>187</v>
      </c>
      <c r="G16" s="1">
        <v>287</v>
      </c>
      <c r="H16" s="1" t="s">
        <v>188</v>
      </c>
      <c r="I16" s="1">
        <v>533</v>
      </c>
      <c r="J16" s="1" t="s">
        <v>189</v>
      </c>
      <c r="K16" s="1">
        <v>466</v>
      </c>
      <c r="L16" s="1" t="s">
        <v>175</v>
      </c>
      <c r="M16" s="1">
        <v>67</v>
      </c>
      <c r="N16" s="1" t="s">
        <v>157</v>
      </c>
      <c r="O16" s="1">
        <v>1039</v>
      </c>
      <c r="P16" s="1" t="s">
        <v>190</v>
      </c>
      <c r="Q16" s="1">
        <v>523</v>
      </c>
      <c r="R16" s="1" t="s">
        <v>191</v>
      </c>
      <c r="S16" s="1">
        <v>516</v>
      </c>
      <c r="T16" s="1" t="s">
        <v>192</v>
      </c>
      <c r="V16" s="3">
        <v>2.5000000000000001E-2</v>
      </c>
      <c r="W16" s="3">
        <v>2.5000000000000001E-2</v>
      </c>
      <c r="X16" s="3">
        <v>2.5999999999999999E-2</v>
      </c>
      <c r="Y16" s="3">
        <v>4.2999999999999997E-2</v>
      </c>
      <c r="Z16" s="3">
        <v>9.5000000000000001E-2</v>
      </c>
      <c r="AA16" s="3">
        <v>8.9999999999999993E-3</v>
      </c>
      <c r="AB16" s="3">
        <v>0.109</v>
      </c>
      <c r="AC16" s="3">
        <v>8.6999999999999994E-2</v>
      </c>
      <c r="AD16" s="3">
        <v>0.14499999999999999</v>
      </c>
      <c r="AE16" s="1">
        <v>17</v>
      </c>
      <c r="AF16" s="90">
        <v>0.34900000000000003</v>
      </c>
      <c r="AG16" s="8">
        <v>0.46200000000000002</v>
      </c>
      <c r="AH16" s="7">
        <v>0.29600000000000004</v>
      </c>
      <c r="AI16" s="90">
        <v>0.249</v>
      </c>
      <c r="AJ16" s="8">
        <v>0.19700000000000001</v>
      </c>
      <c r="AK16" s="7">
        <v>0.28300000000000003</v>
      </c>
      <c r="AL16" s="90">
        <v>0.312</v>
      </c>
      <c r="AM16" s="8">
        <v>0.28500000000000003</v>
      </c>
      <c r="AN16" s="7">
        <v>0.35699999999999998</v>
      </c>
    </row>
    <row r="17" spans="1:40" x14ac:dyDescent="0.3">
      <c r="A17" s="1"/>
      <c r="B17" s="1" t="s">
        <v>193</v>
      </c>
      <c r="C17" s="1">
        <v>1356</v>
      </c>
      <c r="D17" s="1" t="s">
        <v>194</v>
      </c>
      <c r="E17" s="1">
        <v>198</v>
      </c>
      <c r="F17" s="1" t="s">
        <v>195</v>
      </c>
      <c r="G17" s="1">
        <v>1158</v>
      </c>
      <c r="H17" s="1" t="s">
        <v>196</v>
      </c>
      <c r="I17" s="1">
        <v>386</v>
      </c>
      <c r="J17" s="1" t="s">
        <v>197</v>
      </c>
      <c r="K17" s="1">
        <v>386</v>
      </c>
      <c r="L17" s="1" t="s">
        <v>198</v>
      </c>
      <c r="M17" s="1">
        <v>0</v>
      </c>
      <c r="N17" s="1" t="s">
        <v>146</v>
      </c>
      <c r="O17" s="1">
        <v>943</v>
      </c>
      <c r="P17" s="1" t="s">
        <v>199</v>
      </c>
      <c r="Q17" s="1">
        <v>409</v>
      </c>
      <c r="R17" s="1" t="s">
        <v>178</v>
      </c>
      <c r="S17" s="1">
        <v>534</v>
      </c>
      <c r="T17" s="1" t="s">
        <v>200</v>
      </c>
      <c r="V17" s="3">
        <v>8.2000000000000003E-2</v>
      </c>
      <c r="W17" s="3">
        <v>3.6999999999999998E-2</v>
      </c>
      <c r="X17" s="3">
        <v>0.10299999999999999</v>
      </c>
      <c r="Y17" s="3">
        <v>3.1E-2</v>
      </c>
      <c r="Z17" s="3">
        <v>7.9000000000000001E-2</v>
      </c>
      <c r="AA17" s="3">
        <v>0</v>
      </c>
      <c r="AB17" s="3">
        <v>9.9000000000000005E-2</v>
      </c>
      <c r="AC17" s="3">
        <v>6.8000000000000005E-2</v>
      </c>
      <c r="AD17" s="3">
        <v>0.15</v>
      </c>
      <c r="AE17" s="1">
        <v>18</v>
      </c>
      <c r="AF17" s="90">
        <v>0.43100000000000005</v>
      </c>
      <c r="AG17" s="8">
        <v>0.499</v>
      </c>
      <c r="AH17" s="7">
        <v>0.39900000000000002</v>
      </c>
      <c r="AI17" s="90">
        <v>0.28000000000000003</v>
      </c>
      <c r="AJ17" s="8">
        <v>0.27600000000000002</v>
      </c>
      <c r="AK17" s="7">
        <v>0.28300000000000003</v>
      </c>
      <c r="AL17" s="90">
        <v>0.41100000000000003</v>
      </c>
      <c r="AM17" s="8">
        <v>0.35300000000000004</v>
      </c>
      <c r="AN17" s="7">
        <v>0.50700000000000001</v>
      </c>
    </row>
    <row r="18" spans="1:40" x14ac:dyDescent="0.3">
      <c r="A18" s="1"/>
      <c r="B18" s="1" t="s">
        <v>201</v>
      </c>
      <c r="C18" s="1">
        <v>1534</v>
      </c>
      <c r="D18" s="1" t="s">
        <v>202</v>
      </c>
      <c r="E18" s="1">
        <v>400</v>
      </c>
      <c r="F18" s="1" t="s">
        <v>203</v>
      </c>
      <c r="G18" s="1">
        <v>1134</v>
      </c>
      <c r="H18" s="1" t="s">
        <v>204</v>
      </c>
      <c r="I18" s="1">
        <v>944</v>
      </c>
      <c r="J18" s="1" t="s">
        <v>176</v>
      </c>
      <c r="K18" s="1">
        <v>261</v>
      </c>
      <c r="L18" s="1" t="s">
        <v>182</v>
      </c>
      <c r="M18" s="1">
        <v>683</v>
      </c>
      <c r="N18" s="1" t="s">
        <v>205</v>
      </c>
      <c r="O18" s="1">
        <v>443</v>
      </c>
      <c r="P18" s="1" t="s">
        <v>206</v>
      </c>
      <c r="Q18" s="1">
        <v>186</v>
      </c>
      <c r="R18" s="1" t="s">
        <v>197</v>
      </c>
      <c r="S18" s="1">
        <v>257</v>
      </c>
      <c r="T18" s="1" t="s">
        <v>207</v>
      </c>
      <c r="V18" s="3">
        <v>9.1999999999999998E-2</v>
      </c>
      <c r="W18" s="3">
        <v>7.3999999999999996E-2</v>
      </c>
      <c r="X18" s="3">
        <v>0.10100000000000001</v>
      </c>
      <c r="Y18" s="3">
        <v>7.5999999999999998E-2</v>
      </c>
      <c r="Z18" s="3">
        <v>5.2999999999999999E-2</v>
      </c>
      <c r="AA18" s="3">
        <v>9.0999999999999998E-2</v>
      </c>
      <c r="AB18" s="3">
        <v>4.5999999999999999E-2</v>
      </c>
      <c r="AC18" s="3">
        <v>3.1E-2</v>
      </c>
      <c r="AD18" s="3">
        <v>7.1999999999999995E-2</v>
      </c>
      <c r="AE18" s="1">
        <v>19</v>
      </c>
      <c r="AF18" s="90">
        <v>0.52300000000000002</v>
      </c>
      <c r="AG18" s="8">
        <v>0.57299999999999995</v>
      </c>
      <c r="AH18" s="7">
        <v>0.5</v>
      </c>
      <c r="AI18" s="90">
        <v>0.35600000000000004</v>
      </c>
      <c r="AJ18" s="8">
        <v>0.32900000000000001</v>
      </c>
      <c r="AK18" s="7">
        <v>0.374</v>
      </c>
      <c r="AL18" s="90">
        <v>0.45700000000000002</v>
      </c>
      <c r="AM18" s="8">
        <v>0.38400000000000001</v>
      </c>
      <c r="AN18" s="7">
        <v>0.57899999999999996</v>
      </c>
    </row>
    <row r="19" spans="1:40" x14ac:dyDescent="0.3">
      <c r="A19" s="1"/>
      <c r="B19" s="1" t="s">
        <v>208</v>
      </c>
      <c r="C19" s="1">
        <v>268</v>
      </c>
      <c r="D19" s="1" t="s">
        <v>209</v>
      </c>
      <c r="E19" s="1">
        <v>49</v>
      </c>
      <c r="F19" s="1" t="s">
        <v>157</v>
      </c>
      <c r="G19" s="1">
        <v>219</v>
      </c>
      <c r="H19" s="1" t="s">
        <v>168</v>
      </c>
      <c r="I19" s="1">
        <v>1200</v>
      </c>
      <c r="J19" s="1" t="s">
        <v>210</v>
      </c>
      <c r="K19" s="1">
        <v>795</v>
      </c>
      <c r="L19" s="1" t="s">
        <v>211</v>
      </c>
      <c r="M19" s="1">
        <v>405</v>
      </c>
      <c r="N19" s="1" t="s">
        <v>212</v>
      </c>
      <c r="O19" s="1">
        <v>964</v>
      </c>
      <c r="P19" s="1" t="s">
        <v>204</v>
      </c>
      <c r="Q19" s="1">
        <v>964</v>
      </c>
      <c r="R19" s="1" t="s">
        <v>213</v>
      </c>
      <c r="S19" s="1">
        <v>0</v>
      </c>
      <c r="T19" s="1" t="s">
        <v>146</v>
      </c>
      <c r="V19" s="3">
        <v>1.6E-2</v>
      </c>
      <c r="W19" s="3">
        <v>8.9999999999999993E-3</v>
      </c>
      <c r="X19" s="3">
        <v>0.02</v>
      </c>
      <c r="Y19" s="3">
        <v>9.7000000000000003E-2</v>
      </c>
      <c r="Z19" s="3">
        <v>0.16200000000000001</v>
      </c>
      <c r="AA19" s="3">
        <v>5.3999999999999999E-2</v>
      </c>
      <c r="AB19" s="3">
        <v>0.10100000000000001</v>
      </c>
      <c r="AC19" s="3">
        <v>0.161</v>
      </c>
      <c r="AD19" s="3">
        <v>0</v>
      </c>
      <c r="AE19" s="2">
        <v>20</v>
      </c>
      <c r="AF19" s="143">
        <v>0.53900000000000003</v>
      </c>
      <c r="AG19" s="144">
        <v>0.58199999999999996</v>
      </c>
      <c r="AH19" s="145">
        <v>0.52</v>
      </c>
      <c r="AI19" s="143">
        <v>0.45300000000000007</v>
      </c>
      <c r="AJ19" s="144">
        <v>0.49099999999999999</v>
      </c>
      <c r="AK19" s="145">
        <v>0.42799999999999999</v>
      </c>
      <c r="AL19" s="143">
        <v>0.55800000000000005</v>
      </c>
      <c r="AM19" s="144">
        <v>0.54500000000000004</v>
      </c>
      <c r="AN19" s="145">
        <v>0.57899999999999996</v>
      </c>
    </row>
    <row r="20" spans="1:40" x14ac:dyDescent="0.3">
      <c r="A20" s="1"/>
      <c r="B20" s="1" t="s">
        <v>214</v>
      </c>
      <c r="C20" s="1">
        <v>470</v>
      </c>
      <c r="D20" s="1" t="s">
        <v>161</v>
      </c>
      <c r="E20" s="1">
        <v>0</v>
      </c>
      <c r="F20" s="1" t="s">
        <v>146</v>
      </c>
      <c r="G20" s="1">
        <v>470</v>
      </c>
      <c r="H20" s="1" t="s">
        <v>215</v>
      </c>
      <c r="I20" s="1">
        <v>695</v>
      </c>
      <c r="J20" s="1" t="s">
        <v>216</v>
      </c>
      <c r="K20" s="1">
        <v>0</v>
      </c>
      <c r="L20" s="1" t="s">
        <v>146</v>
      </c>
      <c r="M20" s="1">
        <v>695</v>
      </c>
      <c r="N20" s="1" t="s">
        <v>202</v>
      </c>
      <c r="O20" s="1">
        <v>791</v>
      </c>
      <c r="P20" s="1" t="s">
        <v>217</v>
      </c>
      <c r="Q20" s="1">
        <v>0</v>
      </c>
      <c r="R20" s="1" t="s">
        <v>146</v>
      </c>
      <c r="S20" s="1">
        <v>791</v>
      </c>
      <c r="T20" s="1" t="s">
        <v>218</v>
      </c>
      <c r="V20" s="3">
        <v>2.8000000000000001E-2</v>
      </c>
      <c r="W20" s="3">
        <v>0</v>
      </c>
      <c r="X20" s="3">
        <v>4.2000000000000003E-2</v>
      </c>
      <c r="Y20" s="3">
        <v>5.6000000000000001E-2</v>
      </c>
      <c r="Z20" s="3">
        <v>0</v>
      </c>
      <c r="AA20" s="3">
        <v>9.1999999999999998E-2</v>
      </c>
      <c r="AB20" s="3">
        <v>8.3000000000000004E-2</v>
      </c>
      <c r="AC20" s="3">
        <v>0</v>
      </c>
      <c r="AD20" s="3">
        <v>0.223</v>
      </c>
      <c r="AE20" s="1">
        <v>21</v>
      </c>
      <c r="AF20" s="90">
        <v>0.56700000000000006</v>
      </c>
      <c r="AG20" s="8">
        <v>0.58199999999999996</v>
      </c>
      <c r="AH20" s="7">
        <v>0.56200000000000006</v>
      </c>
      <c r="AI20" s="90">
        <v>0.50900000000000012</v>
      </c>
      <c r="AJ20" s="8">
        <v>0.49099999999999999</v>
      </c>
      <c r="AK20" s="7">
        <v>0.52</v>
      </c>
      <c r="AL20" s="90">
        <v>0.64100000000000001</v>
      </c>
      <c r="AM20" s="8">
        <v>0.54500000000000004</v>
      </c>
      <c r="AN20" s="7">
        <v>0.80199999999999994</v>
      </c>
    </row>
    <row r="21" spans="1:40" x14ac:dyDescent="0.3">
      <c r="A21" s="1"/>
      <c r="B21" s="1" t="s">
        <v>219</v>
      </c>
      <c r="C21" s="1">
        <v>167</v>
      </c>
      <c r="D21" s="1" t="s">
        <v>220</v>
      </c>
      <c r="E21" s="1">
        <v>0</v>
      </c>
      <c r="F21" s="1" t="s">
        <v>146</v>
      </c>
      <c r="G21" s="1">
        <v>167</v>
      </c>
      <c r="H21" s="1" t="s">
        <v>158</v>
      </c>
      <c r="I21" s="1">
        <v>0</v>
      </c>
      <c r="J21" s="1" t="s">
        <v>146</v>
      </c>
      <c r="K21" s="1">
        <v>0</v>
      </c>
      <c r="L21" s="1" t="s">
        <v>146</v>
      </c>
      <c r="M21" s="1">
        <v>0</v>
      </c>
      <c r="N21" s="1" t="s">
        <v>146</v>
      </c>
      <c r="O21" s="1">
        <v>0</v>
      </c>
      <c r="P21" s="1" t="s">
        <v>146</v>
      </c>
      <c r="Q21" s="1">
        <v>0</v>
      </c>
      <c r="R21" s="1" t="s">
        <v>146</v>
      </c>
      <c r="S21" s="1">
        <v>0</v>
      </c>
      <c r="T21" s="1" t="s">
        <v>146</v>
      </c>
      <c r="V21" s="3">
        <v>0.01</v>
      </c>
      <c r="W21" s="3">
        <v>0</v>
      </c>
      <c r="X21" s="3">
        <v>1.4999999999999999E-2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1">
        <v>22</v>
      </c>
      <c r="AF21" s="90">
        <v>0.57700000000000007</v>
      </c>
      <c r="AG21" s="8">
        <v>0.58199999999999996</v>
      </c>
      <c r="AH21" s="7">
        <v>0.57700000000000007</v>
      </c>
      <c r="AI21" s="90">
        <v>0.50900000000000012</v>
      </c>
      <c r="AJ21" s="8">
        <v>0.49099999999999999</v>
      </c>
      <c r="AK21" s="7">
        <v>0.52</v>
      </c>
      <c r="AL21" s="90">
        <v>0.64100000000000001</v>
      </c>
      <c r="AM21" s="8">
        <v>0.54500000000000004</v>
      </c>
      <c r="AN21" s="7">
        <v>0.80199999999999994</v>
      </c>
    </row>
    <row r="22" spans="1:40" x14ac:dyDescent="0.3">
      <c r="A22" s="1"/>
      <c r="B22" s="1" t="s">
        <v>221</v>
      </c>
      <c r="C22" s="1">
        <v>0</v>
      </c>
      <c r="D22" s="1" t="s">
        <v>146</v>
      </c>
      <c r="E22" s="1">
        <v>0</v>
      </c>
      <c r="F22" s="1" t="s">
        <v>146</v>
      </c>
      <c r="G22" s="1">
        <v>0</v>
      </c>
      <c r="H22" s="1" t="s">
        <v>146</v>
      </c>
      <c r="I22" s="1">
        <v>810</v>
      </c>
      <c r="J22" s="1" t="s">
        <v>222</v>
      </c>
      <c r="K22" s="1">
        <v>0</v>
      </c>
      <c r="L22" s="1" t="s">
        <v>146</v>
      </c>
      <c r="M22" s="1">
        <v>810</v>
      </c>
      <c r="N22" s="1" t="s">
        <v>223</v>
      </c>
      <c r="O22" s="1">
        <v>0</v>
      </c>
      <c r="P22" s="1" t="s">
        <v>146</v>
      </c>
      <c r="Q22" s="1">
        <v>0</v>
      </c>
      <c r="R22" s="1" t="s">
        <v>146</v>
      </c>
      <c r="S22" s="1">
        <v>0</v>
      </c>
      <c r="T22" s="1" t="s">
        <v>146</v>
      </c>
      <c r="V22" s="3">
        <v>0</v>
      </c>
      <c r="W22" s="3">
        <v>0</v>
      </c>
      <c r="X22" s="3">
        <v>0</v>
      </c>
      <c r="Y22" s="3">
        <v>6.5000000000000002E-2</v>
      </c>
      <c r="Z22" s="3">
        <v>0</v>
      </c>
      <c r="AA22" s="3">
        <v>0.108</v>
      </c>
      <c r="AB22" s="3">
        <v>0</v>
      </c>
      <c r="AC22" s="3">
        <v>0</v>
      </c>
      <c r="AD22" s="3">
        <v>0</v>
      </c>
      <c r="AE22" s="1">
        <v>23</v>
      </c>
      <c r="AF22" s="90">
        <v>0.57700000000000007</v>
      </c>
      <c r="AG22" s="8">
        <v>0.58199999999999996</v>
      </c>
      <c r="AH22" s="7">
        <v>0.57700000000000007</v>
      </c>
      <c r="AI22" s="90">
        <v>0.57400000000000007</v>
      </c>
      <c r="AJ22" s="8">
        <v>0.49099999999999999</v>
      </c>
      <c r="AK22" s="7">
        <v>0.628</v>
      </c>
      <c r="AL22" s="90">
        <v>0.64100000000000001</v>
      </c>
      <c r="AM22" s="8">
        <v>0.54500000000000004</v>
      </c>
      <c r="AN22" s="7">
        <v>0.80199999999999994</v>
      </c>
    </row>
    <row r="23" spans="1:40" x14ac:dyDescent="0.3">
      <c r="A23" s="1"/>
      <c r="B23" s="1" t="s">
        <v>224</v>
      </c>
      <c r="C23" s="1">
        <v>1032</v>
      </c>
      <c r="D23" s="1" t="s">
        <v>225</v>
      </c>
      <c r="E23" s="1">
        <v>0</v>
      </c>
      <c r="F23" s="1" t="s">
        <v>146</v>
      </c>
      <c r="G23" s="1">
        <v>1032</v>
      </c>
      <c r="H23" s="1" t="s">
        <v>202</v>
      </c>
      <c r="I23" s="1">
        <v>0</v>
      </c>
      <c r="J23" s="1" t="s">
        <v>146</v>
      </c>
      <c r="K23" s="1">
        <v>0</v>
      </c>
      <c r="L23" s="1" t="s">
        <v>146</v>
      </c>
      <c r="M23" s="1">
        <v>0</v>
      </c>
      <c r="N23" s="1" t="s">
        <v>146</v>
      </c>
      <c r="O23" s="1">
        <v>0</v>
      </c>
      <c r="P23" s="1" t="s">
        <v>146</v>
      </c>
      <c r="Q23" s="1">
        <v>0</v>
      </c>
      <c r="R23" s="1" t="s">
        <v>146</v>
      </c>
      <c r="S23" s="1">
        <v>0</v>
      </c>
      <c r="T23" s="1" t="s">
        <v>146</v>
      </c>
      <c r="V23" s="3">
        <v>6.2E-2</v>
      </c>
      <c r="W23" s="3">
        <v>0</v>
      </c>
      <c r="X23" s="3">
        <v>9.1999999999999998E-2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1">
        <v>24</v>
      </c>
      <c r="AF23" s="90">
        <v>0.63900000000000001</v>
      </c>
      <c r="AG23" s="8">
        <v>0.58199999999999996</v>
      </c>
      <c r="AH23" s="7">
        <v>0.66900000000000004</v>
      </c>
      <c r="AI23" s="90">
        <v>0.57400000000000007</v>
      </c>
      <c r="AJ23" s="8">
        <v>0.49099999999999999</v>
      </c>
      <c r="AK23" s="7">
        <v>0.628</v>
      </c>
      <c r="AL23" s="90">
        <v>0.64100000000000001</v>
      </c>
      <c r="AM23" s="8">
        <v>0.54500000000000004</v>
      </c>
      <c r="AN23" s="7">
        <v>0.80199999999999994</v>
      </c>
    </row>
    <row r="24" spans="1:40" x14ac:dyDescent="0.3">
      <c r="A24" s="1"/>
      <c r="B24" s="1" t="s">
        <v>226</v>
      </c>
      <c r="C24" s="1">
        <v>1126</v>
      </c>
      <c r="D24" s="1" t="s">
        <v>178</v>
      </c>
      <c r="E24" s="1">
        <v>1126</v>
      </c>
      <c r="F24" s="1" t="s">
        <v>227</v>
      </c>
      <c r="G24" s="1">
        <v>0</v>
      </c>
      <c r="H24" s="1" t="s">
        <v>146</v>
      </c>
      <c r="I24" s="1">
        <v>485</v>
      </c>
      <c r="J24" s="1" t="s">
        <v>228</v>
      </c>
      <c r="K24" s="1">
        <v>0</v>
      </c>
      <c r="L24" s="1" t="s">
        <v>146</v>
      </c>
      <c r="M24" s="1">
        <v>485</v>
      </c>
      <c r="N24" s="1" t="s">
        <v>222</v>
      </c>
      <c r="O24" s="1">
        <v>808</v>
      </c>
      <c r="P24" s="1" t="s">
        <v>229</v>
      </c>
      <c r="Q24" s="1">
        <v>808</v>
      </c>
      <c r="R24" s="1" t="s">
        <v>230</v>
      </c>
      <c r="S24" s="1">
        <v>0</v>
      </c>
      <c r="T24" s="1" t="s">
        <v>146</v>
      </c>
      <c r="V24" s="3">
        <v>6.8000000000000005E-2</v>
      </c>
      <c r="W24" s="3">
        <v>0.20899999999999999</v>
      </c>
      <c r="X24" s="3">
        <v>0</v>
      </c>
      <c r="Y24" s="3">
        <v>3.9E-2</v>
      </c>
      <c r="Z24" s="3">
        <v>0</v>
      </c>
      <c r="AA24" s="3">
        <v>6.5000000000000002E-2</v>
      </c>
      <c r="AB24" s="3">
        <v>8.5000000000000006E-2</v>
      </c>
      <c r="AC24" s="3">
        <v>0.13500000000000001</v>
      </c>
      <c r="AD24" s="3">
        <v>0</v>
      </c>
      <c r="AE24" s="1">
        <v>25</v>
      </c>
      <c r="AF24" s="90">
        <v>0.70700000000000007</v>
      </c>
      <c r="AG24" s="8">
        <v>0.79099999999999993</v>
      </c>
      <c r="AH24" s="7">
        <v>0.66900000000000004</v>
      </c>
      <c r="AI24" s="90">
        <v>0.6130000000000001</v>
      </c>
      <c r="AJ24" s="8">
        <v>0.49099999999999999</v>
      </c>
      <c r="AK24" s="7">
        <v>0.69300000000000006</v>
      </c>
      <c r="AL24" s="90">
        <v>0.72599999999999998</v>
      </c>
      <c r="AM24" s="8">
        <v>0.68</v>
      </c>
      <c r="AN24" s="7">
        <v>0.80199999999999994</v>
      </c>
    </row>
    <row r="25" spans="1:40" x14ac:dyDescent="0.3">
      <c r="A25" s="1"/>
      <c r="B25" s="1" t="s">
        <v>231</v>
      </c>
      <c r="C25" s="1">
        <v>226</v>
      </c>
      <c r="D25" s="1" t="s">
        <v>152</v>
      </c>
      <c r="E25" s="1">
        <v>0</v>
      </c>
      <c r="F25" s="1" t="s">
        <v>146</v>
      </c>
      <c r="G25" s="1">
        <v>226</v>
      </c>
      <c r="H25" s="1" t="s">
        <v>168</v>
      </c>
      <c r="I25" s="1">
        <v>556</v>
      </c>
      <c r="J25" s="1" t="s">
        <v>232</v>
      </c>
      <c r="K25" s="1">
        <v>0</v>
      </c>
      <c r="L25" s="1" t="s">
        <v>146</v>
      </c>
      <c r="M25" s="1">
        <v>556</v>
      </c>
      <c r="N25" s="1" t="s">
        <v>203</v>
      </c>
      <c r="O25" s="1">
        <v>0</v>
      </c>
      <c r="P25" s="1" t="s">
        <v>146</v>
      </c>
      <c r="Q25" s="1">
        <v>0</v>
      </c>
      <c r="R25" s="1" t="s">
        <v>146</v>
      </c>
      <c r="S25" s="1">
        <v>0</v>
      </c>
      <c r="T25" s="1" t="s">
        <v>146</v>
      </c>
      <c r="V25" s="3">
        <v>1.4E-2</v>
      </c>
      <c r="W25" s="3">
        <v>0</v>
      </c>
      <c r="X25" s="3">
        <v>0.02</v>
      </c>
      <c r="Y25" s="3">
        <v>4.4999999999999998E-2</v>
      </c>
      <c r="Z25" s="3">
        <v>0</v>
      </c>
      <c r="AA25" s="3">
        <v>7.3999999999999996E-2</v>
      </c>
      <c r="AB25" s="3">
        <v>0</v>
      </c>
      <c r="AC25" s="3">
        <v>0</v>
      </c>
      <c r="AD25" s="3">
        <v>0</v>
      </c>
      <c r="AE25" s="1">
        <v>26</v>
      </c>
      <c r="AF25" s="90">
        <v>0.72100000000000009</v>
      </c>
      <c r="AG25" s="8">
        <v>0.79099999999999993</v>
      </c>
      <c r="AH25" s="7">
        <v>0.68900000000000006</v>
      </c>
      <c r="AI25" s="90">
        <v>0.65800000000000014</v>
      </c>
      <c r="AJ25" s="8">
        <v>0.49099999999999999</v>
      </c>
      <c r="AK25" s="7">
        <v>0.76700000000000002</v>
      </c>
      <c r="AL25" s="90">
        <v>0.72599999999999998</v>
      </c>
      <c r="AM25" s="8">
        <v>0.68</v>
      </c>
      <c r="AN25" s="7">
        <v>0.80199999999999994</v>
      </c>
    </row>
    <row r="26" spans="1:40" x14ac:dyDescent="0.3">
      <c r="A26" s="1"/>
      <c r="B26" s="1" t="s">
        <v>233</v>
      </c>
      <c r="C26" s="1">
        <v>170</v>
      </c>
      <c r="D26" s="1" t="s">
        <v>220</v>
      </c>
      <c r="E26" s="1">
        <v>170</v>
      </c>
      <c r="F26" s="1" t="s">
        <v>234</v>
      </c>
      <c r="G26" s="1">
        <v>0</v>
      </c>
      <c r="H26" s="1" t="s">
        <v>146</v>
      </c>
      <c r="I26" s="1">
        <v>0</v>
      </c>
      <c r="J26" s="1" t="s">
        <v>146</v>
      </c>
      <c r="K26" s="1">
        <v>0</v>
      </c>
      <c r="L26" s="1" t="s">
        <v>146</v>
      </c>
      <c r="M26" s="1">
        <v>0</v>
      </c>
      <c r="N26" s="1" t="s">
        <v>146</v>
      </c>
      <c r="O26" s="1">
        <v>0</v>
      </c>
      <c r="P26" s="1" t="s">
        <v>146</v>
      </c>
      <c r="Q26" s="1">
        <v>0</v>
      </c>
      <c r="R26" s="1" t="s">
        <v>146</v>
      </c>
      <c r="S26" s="1">
        <v>0</v>
      </c>
      <c r="T26" s="1" t="s">
        <v>146</v>
      </c>
      <c r="V26" s="3">
        <v>0.01</v>
      </c>
      <c r="W26" s="3">
        <v>3.2000000000000001E-2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1">
        <v>27</v>
      </c>
      <c r="AF26" s="90">
        <v>0.73100000000000009</v>
      </c>
      <c r="AG26" s="8">
        <v>0.82299999999999995</v>
      </c>
      <c r="AH26" s="7">
        <v>0.68900000000000006</v>
      </c>
      <c r="AI26" s="90">
        <v>0.65800000000000014</v>
      </c>
      <c r="AJ26" s="8">
        <v>0.49099999999999999</v>
      </c>
      <c r="AK26" s="7">
        <v>0.76700000000000002</v>
      </c>
      <c r="AL26" s="90">
        <v>0.72599999999999998</v>
      </c>
      <c r="AM26" s="8">
        <v>0.68</v>
      </c>
      <c r="AN26" s="7">
        <v>0.80199999999999994</v>
      </c>
    </row>
    <row r="27" spans="1:40" x14ac:dyDescent="0.3">
      <c r="A27" s="1"/>
      <c r="B27" s="1" t="s">
        <v>235</v>
      </c>
      <c r="C27" s="1">
        <v>1336</v>
      </c>
      <c r="D27" s="1" t="s">
        <v>169</v>
      </c>
      <c r="E27" s="1">
        <v>284</v>
      </c>
      <c r="F27" s="1" t="s">
        <v>182</v>
      </c>
      <c r="G27" s="1">
        <v>1052</v>
      </c>
      <c r="H27" s="1" t="s">
        <v>165</v>
      </c>
      <c r="I27" s="1">
        <v>472</v>
      </c>
      <c r="J27" s="1" t="s">
        <v>236</v>
      </c>
      <c r="K27" s="1">
        <v>0</v>
      </c>
      <c r="L27" s="1" t="s">
        <v>146</v>
      </c>
      <c r="M27" s="1">
        <v>472</v>
      </c>
      <c r="N27" s="1" t="s">
        <v>237</v>
      </c>
      <c r="O27" s="1">
        <v>0</v>
      </c>
      <c r="P27" s="1" t="s">
        <v>146</v>
      </c>
      <c r="Q27" s="1">
        <v>0</v>
      </c>
      <c r="R27" s="1" t="s">
        <v>146</v>
      </c>
      <c r="S27" s="1">
        <v>0</v>
      </c>
      <c r="T27" s="1" t="s">
        <v>146</v>
      </c>
      <c r="V27" s="3">
        <v>8.1000000000000003E-2</v>
      </c>
      <c r="W27" s="3">
        <v>5.2999999999999999E-2</v>
      </c>
      <c r="X27" s="3">
        <v>9.4E-2</v>
      </c>
      <c r="Y27" s="3">
        <v>3.7999999999999999E-2</v>
      </c>
      <c r="Z27" s="3">
        <v>0</v>
      </c>
      <c r="AA27" s="3">
        <v>6.3E-2</v>
      </c>
      <c r="AB27" s="3">
        <v>0</v>
      </c>
      <c r="AC27" s="3">
        <v>0</v>
      </c>
      <c r="AD27" s="3">
        <v>0</v>
      </c>
      <c r="AE27" s="1">
        <v>28</v>
      </c>
      <c r="AF27" s="90">
        <v>0.81200000000000006</v>
      </c>
      <c r="AG27" s="8">
        <v>0.876</v>
      </c>
      <c r="AH27" s="7">
        <v>0.78300000000000003</v>
      </c>
      <c r="AI27" s="90">
        <v>0.69600000000000017</v>
      </c>
      <c r="AJ27" s="8">
        <v>0.49099999999999999</v>
      </c>
      <c r="AK27" s="7">
        <v>0.83000000000000007</v>
      </c>
      <c r="AL27" s="90">
        <v>0.72599999999999998</v>
      </c>
      <c r="AM27" s="8">
        <v>0.68</v>
      </c>
      <c r="AN27" s="7">
        <v>0.80199999999999994</v>
      </c>
    </row>
    <row r="28" spans="1:40" x14ac:dyDescent="0.3">
      <c r="A28" s="1"/>
      <c r="B28" s="1" t="s">
        <v>238</v>
      </c>
      <c r="C28" s="1">
        <v>198</v>
      </c>
      <c r="D28" s="1" t="s">
        <v>239</v>
      </c>
      <c r="E28" s="1">
        <v>198</v>
      </c>
      <c r="F28" s="1" t="s">
        <v>195</v>
      </c>
      <c r="G28" s="1">
        <v>0</v>
      </c>
      <c r="H28" s="1" t="s">
        <v>146</v>
      </c>
      <c r="I28" s="1">
        <v>122</v>
      </c>
      <c r="J28" s="1" t="s">
        <v>220</v>
      </c>
      <c r="K28" s="1">
        <v>122</v>
      </c>
      <c r="L28" s="1" t="s">
        <v>187</v>
      </c>
      <c r="M28" s="1">
        <v>0</v>
      </c>
      <c r="N28" s="1" t="s">
        <v>146</v>
      </c>
      <c r="O28" s="1">
        <v>0</v>
      </c>
      <c r="P28" s="1" t="s">
        <v>146</v>
      </c>
      <c r="Q28" s="1">
        <v>0</v>
      </c>
      <c r="R28" s="1" t="s">
        <v>146</v>
      </c>
      <c r="S28" s="1">
        <v>0</v>
      </c>
      <c r="T28" s="1" t="s">
        <v>146</v>
      </c>
      <c r="V28" s="3">
        <v>1.2E-2</v>
      </c>
      <c r="W28" s="3">
        <v>3.6999999999999998E-2</v>
      </c>
      <c r="X28" s="3">
        <v>0</v>
      </c>
      <c r="Y28" s="3">
        <v>0.01</v>
      </c>
      <c r="Z28" s="3">
        <v>2.5000000000000001E-2</v>
      </c>
      <c r="AA28" s="3">
        <v>0</v>
      </c>
      <c r="AB28" s="3">
        <v>0</v>
      </c>
      <c r="AC28" s="3">
        <v>0</v>
      </c>
      <c r="AD28" s="3">
        <v>0</v>
      </c>
      <c r="AE28" s="1">
        <v>29</v>
      </c>
      <c r="AF28" s="90">
        <v>0.82400000000000007</v>
      </c>
      <c r="AG28" s="8">
        <v>0.91300000000000003</v>
      </c>
      <c r="AH28" s="7">
        <v>0.78300000000000003</v>
      </c>
      <c r="AI28" s="90">
        <v>0.70600000000000018</v>
      </c>
      <c r="AJ28" s="8">
        <v>0.51600000000000001</v>
      </c>
      <c r="AK28" s="7">
        <v>0.83000000000000007</v>
      </c>
      <c r="AL28" s="90">
        <v>0.72599999999999998</v>
      </c>
      <c r="AM28" s="8">
        <v>0.68</v>
      </c>
      <c r="AN28" s="7">
        <v>0.80199999999999994</v>
      </c>
    </row>
    <row r="29" spans="1:40" x14ac:dyDescent="0.3">
      <c r="A29" s="1"/>
      <c r="B29" s="1" t="s">
        <v>240</v>
      </c>
      <c r="C29" s="1">
        <v>0</v>
      </c>
      <c r="D29" s="1" t="s">
        <v>146</v>
      </c>
      <c r="E29" s="1">
        <v>0</v>
      </c>
      <c r="F29" s="1" t="s">
        <v>146</v>
      </c>
      <c r="G29" s="1">
        <v>0</v>
      </c>
      <c r="H29" s="1" t="s">
        <v>146</v>
      </c>
      <c r="I29" s="1">
        <v>0</v>
      </c>
      <c r="J29" s="1" t="s">
        <v>146</v>
      </c>
      <c r="K29" s="1">
        <v>0</v>
      </c>
      <c r="L29" s="1" t="s">
        <v>146</v>
      </c>
      <c r="M29" s="1">
        <v>0</v>
      </c>
      <c r="N29" s="1" t="s">
        <v>146</v>
      </c>
      <c r="O29" s="1">
        <v>704</v>
      </c>
      <c r="P29" s="1" t="s">
        <v>203</v>
      </c>
      <c r="Q29" s="1">
        <v>0</v>
      </c>
      <c r="R29" s="1" t="s">
        <v>146</v>
      </c>
      <c r="S29" s="1">
        <v>704</v>
      </c>
      <c r="T29" s="1" t="s">
        <v>241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7.3999999999999996E-2</v>
      </c>
      <c r="AC29" s="3">
        <v>0</v>
      </c>
      <c r="AD29" s="3">
        <v>0.19800000000000001</v>
      </c>
      <c r="AE29" s="2">
        <v>30</v>
      </c>
      <c r="AF29" s="143">
        <v>0.82400000000000007</v>
      </c>
      <c r="AG29" s="144">
        <v>0.91300000000000003</v>
      </c>
      <c r="AH29" s="145">
        <v>0.78300000000000003</v>
      </c>
      <c r="AI29" s="143">
        <v>0.70600000000000018</v>
      </c>
      <c r="AJ29" s="144">
        <v>0.51600000000000001</v>
      </c>
      <c r="AK29" s="145">
        <v>0.83000000000000007</v>
      </c>
      <c r="AL29" s="143">
        <v>0.79999999999999993</v>
      </c>
      <c r="AM29" s="144">
        <v>0.68</v>
      </c>
      <c r="AN29" s="145">
        <v>1</v>
      </c>
    </row>
    <row r="30" spans="1:40" x14ac:dyDescent="0.3">
      <c r="A30" s="1"/>
      <c r="B30" s="1" t="s">
        <v>242</v>
      </c>
      <c r="C30" s="1">
        <v>0</v>
      </c>
      <c r="D30" s="1" t="s">
        <v>146</v>
      </c>
      <c r="E30" s="1">
        <v>0</v>
      </c>
      <c r="F30" s="1" t="s">
        <v>146</v>
      </c>
      <c r="G30" s="1">
        <v>0</v>
      </c>
      <c r="H30" s="1" t="s">
        <v>146</v>
      </c>
      <c r="I30" s="1">
        <v>1437</v>
      </c>
      <c r="J30" s="1" t="s">
        <v>243</v>
      </c>
      <c r="K30" s="1">
        <v>1290</v>
      </c>
      <c r="L30" s="1" t="s">
        <v>244</v>
      </c>
      <c r="M30" s="1">
        <v>147</v>
      </c>
      <c r="N30" s="1" t="s">
        <v>168</v>
      </c>
      <c r="O30" s="1">
        <v>0</v>
      </c>
      <c r="P30" s="1" t="s">
        <v>146</v>
      </c>
      <c r="Q30" s="1">
        <v>0</v>
      </c>
      <c r="R30" s="1" t="s">
        <v>146</v>
      </c>
      <c r="S30" s="1">
        <v>0</v>
      </c>
      <c r="T30" s="1" t="s">
        <v>146</v>
      </c>
      <c r="V30" s="3">
        <v>0</v>
      </c>
      <c r="W30" s="3">
        <v>0</v>
      </c>
      <c r="X30" s="3">
        <v>0</v>
      </c>
      <c r="Y30" s="3">
        <v>0.11600000000000001</v>
      </c>
      <c r="Z30" s="3">
        <v>0.26300000000000001</v>
      </c>
      <c r="AA30" s="3">
        <v>0.02</v>
      </c>
      <c r="AB30" s="3">
        <v>0</v>
      </c>
      <c r="AC30" s="3">
        <v>0</v>
      </c>
      <c r="AD30" s="3">
        <v>0</v>
      </c>
      <c r="AE30" s="1">
        <v>31</v>
      </c>
      <c r="AF30" s="90">
        <v>0.82400000000000007</v>
      </c>
      <c r="AG30" s="8">
        <v>0.91300000000000003</v>
      </c>
      <c r="AH30" s="7">
        <v>0.78300000000000003</v>
      </c>
      <c r="AI30" s="90">
        <v>0.82200000000000017</v>
      </c>
      <c r="AJ30" s="8">
        <v>0.77900000000000003</v>
      </c>
      <c r="AK30" s="7">
        <v>0.85000000000000009</v>
      </c>
      <c r="AL30" s="90">
        <v>0.79999999999999993</v>
      </c>
      <c r="AM30" s="8">
        <v>0.68</v>
      </c>
      <c r="AN30" s="7">
        <v>1</v>
      </c>
    </row>
    <row r="31" spans="1:40" x14ac:dyDescent="0.3">
      <c r="A31" s="1"/>
      <c r="B31" s="1" t="s">
        <v>245</v>
      </c>
      <c r="C31" s="1">
        <v>1359</v>
      </c>
      <c r="D31" s="1" t="s">
        <v>194</v>
      </c>
      <c r="E31" s="1">
        <v>0</v>
      </c>
      <c r="F31" s="1" t="s">
        <v>146</v>
      </c>
      <c r="G31" s="1">
        <v>1359</v>
      </c>
      <c r="H31" s="1" t="s">
        <v>246</v>
      </c>
      <c r="I31" s="1">
        <v>245</v>
      </c>
      <c r="J31" s="1" t="s">
        <v>168</v>
      </c>
      <c r="K31" s="1">
        <v>245</v>
      </c>
      <c r="L31" s="1" t="s">
        <v>247</v>
      </c>
      <c r="M31" s="1">
        <v>0</v>
      </c>
      <c r="N31" s="1" t="s">
        <v>146</v>
      </c>
      <c r="O31" s="1">
        <v>0</v>
      </c>
      <c r="P31" s="1" t="s">
        <v>146</v>
      </c>
      <c r="Q31" s="1">
        <v>0</v>
      </c>
      <c r="R31" s="1" t="s">
        <v>146</v>
      </c>
      <c r="S31" s="1">
        <v>0</v>
      </c>
      <c r="T31" s="1" t="s">
        <v>146</v>
      </c>
      <c r="V31" s="3">
        <v>8.2000000000000003E-2</v>
      </c>
      <c r="W31" s="3">
        <v>0</v>
      </c>
      <c r="X31" s="3">
        <v>0.121</v>
      </c>
      <c r="Y31" s="3">
        <v>0.02</v>
      </c>
      <c r="Z31" s="3">
        <v>0.05</v>
      </c>
      <c r="AA31" s="3">
        <v>0</v>
      </c>
      <c r="AB31" s="3">
        <v>0</v>
      </c>
      <c r="AC31" s="3">
        <v>0</v>
      </c>
      <c r="AD31" s="3">
        <v>0</v>
      </c>
      <c r="AE31" s="1">
        <v>32</v>
      </c>
      <c r="AF31" s="90">
        <v>0.90600000000000003</v>
      </c>
      <c r="AG31" s="8">
        <v>0.91300000000000003</v>
      </c>
      <c r="AH31" s="7">
        <v>0.90400000000000003</v>
      </c>
      <c r="AI31" s="90">
        <v>0.84200000000000019</v>
      </c>
      <c r="AJ31" s="8">
        <v>0.82900000000000007</v>
      </c>
      <c r="AK31" s="7">
        <v>0.85000000000000009</v>
      </c>
      <c r="AL31" s="90">
        <v>0.79999999999999993</v>
      </c>
      <c r="AM31" s="8">
        <v>0.68</v>
      </c>
      <c r="AN31" s="7">
        <v>1</v>
      </c>
    </row>
    <row r="32" spans="1:40" x14ac:dyDescent="0.3">
      <c r="A32" s="1"/>
      <c r="B32" s="1" t="s">
        <v>248</v>
      </c>
      <c r="C32" s="1">
        <v>407</v>
      </c>
      <c r="D32" s="1" t="s">
        <v>187</v>
      </c>
      <c r="E32" s="1">
        <v>162</v>
      </c>
      <c r="F32" s="1" t="s">
        <v>249</v>
      </c>
      <c r="G32" s="1">
        <v>245</v>
      </c>
      <c r="H32" s="1" t="s">
        <v>250</v>
      </c>
      <c r="I32" s="1">
        <v>0</v>
      </c>
      <c r="J32" s="1" t="s">
        <v>146</v>
      </c>
      <c r="K32" s="1">
        <v>0</v>
      </c>
      <c r="L32" s="1" t="s">
        <v>146</v>
      </c>
      <c r="M32" s="1">
        <v>0</v>
      </c>
      <c r="N32" s="1" t="s">
        <v>146</v>
      </c>
      <c r="O32" s="1">
        <v>0</v>
      </c>
      <c r="P32" s="1" t="s">
        <v>146</v>
      </c>
      <c r="Q32" s="1">
        <v>0</v>
      </c>
      <c r="R32" s="1" t="s">
        <v>146</v>
      </c>
      <c r="S32" s="1">
        <v>0</v>
      </c>
      <c r="T32" s="1" t="s">
        <v>146</v>
      </c>
      <c r="V32" s="3">
        <v>2.5000000000000001E-2</v>
      </c>
      <c r="W32" s="3">
        <v>0.03</v>
      </c>
      <c r="X32" s="3">
        <v>2.1999999999999999E-2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1">
        <v>33</v>
      </c>
      <c r="AF32" s="90">
        <v>0.93100000000000005</v>
      </c>
      <c r="AG32" s="8">
        <v>0.94300000000000006</v>
      </c>
      <c r="AH32" s="7">
        <v>0.92600000000000005</v>
      </c>
      <c r="AI32" s="90">
        <v>0.84200000000000019</v>
      </c>
      <c r="AJ32" s="8">
        <v>0.82900000000000007</v>
      </c>
      <c r="AK32" s="7">
        <v>0.85000000000000009</v>
      </c>
      <c r="AL32" s="90">
        <v>0.79999999999999993</v>
      </c>
      <c r="AM32" s="8">
        <v>0.68</v>
      </c>
      <c r="AN32" s="7">
        <v>1</v>
      </c>
    </row>
    <row r="33" spans="1:40" x14ac:dyDescent="0.3">
      <c r="A33" s="1"/>
      <c r="B33" s="1" t="s">
        <v>251</v>
      </c>
      <c r="C33" s="1">
        <v>0</v>
      </c>
      <c r="D33" s="1" t="s">
        <v>146</v>
      </c>
      <c r="E33" s="1">
        <v>0</v>
      </c>
      <c r="F33" s="1" t="s">
        <v>146</v>
      </c>
      <c r="G33" s="1">
        <v>0</v>
      </c>
      <c r="H33" s="1" t="s">
        <v>146</v>
      </c>
      <c r="I33" s="1">
        <v>719</v>
      </c>
      <c r="J33" s="1" t="s">
        <v>252</v>
      </c>
      <c r="K33" s="1">
        <v>719</v>
      </c>
      <c r="L33" s="1" t="s">
        <v>253</v>
      </c>
      <c r="M33" s="1">
        <v>0</v>
      </c>
      <c r="N33" s="1" t="s">
        <v>146</v>
      </c>
      <c r="O33" s="1">
        <v>0</v>
      </c>
      <c r="P33" s="1" t="s">
        <v>146</v>
      </c>
      <c r="Q33" s="1">
        <v>0</v>
      </c>
      <c r="R33" s="1" t="s">
        <v>146</v>
      </c>
      <c r="S33" s="1">
        <v>0</v>
      </c>
      <c r="T33" s="1" t="s">
        <v>146</v>
      </c>
      <c r="V33" s="3">
        <v>0</v>
      </c>
      <c r="W33" s="3">
        <v>0</v>
      </c>
      <c r="X33" s="3">
        <v>0</v>
      </c>
      <c r="Y33" s="3">
        <v>5.8000000000000003E-2</v>
      </c>
      <c r="Z33" s="3">
        <v>0.14599999999999999</v>
      </c>
      <c r="AA33" s="3">
        <v>0</v>
      </c>
      <c r="AB33" s="3">
        <v>0</v>
      </c>
      <c r="AC33" s="3">
        <v>0</v>
      </c>
      <c r="AD33" s="3">
        <v>0</v>
      </c>
      <c r="AE33" s="1">
        <v>37</v>
      </c>
      <c r="AF33" s="90">
        <v>0.93100000000000005</v>
      </c>
      <c r="AG33" s="8">
        <v>0.94300000000000006</v>
      </c>
      <c r="AH33" s="7">
        <v>0.92600000000000005</v>
      </c>
      <c r="AI33" s="90">
        <v>0.90000000000000024</v>
      </c>
      <c r="AJ33" s="8">
        <v>0.97500000000000009</v>
      </c>
      <c r="AK33" s="7">
        <v>0.85000000000000009</v>
      </c>
      <c r="AL33" s="90">
        <v>0.79999999999999993</v>
      </c>
      <c r="AM33" s="8">
        <v>0.68</v>
      </c>
      <c r="AN33" s="7">
        <v>1</v>
      </c>
    </row>
    <row r="34" spans="1:40" x14ac:dyDescent="0.3">
      <c r="A34" s="1"/>
      <c r="B34" s="1" t="s">
        <v>254</v>
      </c>
      <c r="C34" s="1">
        <v>832</v>
      </c>
      <c r="D34" s="1" t="s">
        <v>247</v>
      </c>
      <c r="E34" s="1">
        <v>0</v>
      </c>
      <c r="F34" s="1" t="s">
        <v>146</v>
      </c>
      <c r="G34" s="1">
        <v>832</v>
      </c>
      <c r="H34" s="1" t="s">
        <v>203</v>
      </c>
      <c r="I34" s="1">
        <v>0</v>
      </c>
      <c r="J34" s="1" t="s">
        <v>146</v>
      </c>
      <c r="K34" s="1">
        <v>0</v>
      </c>
      <c r="L34" s="1" t="s">
        <v>146</v>
      </c>
      <c r="M34" s="1">
        <v>0</v>
      </c>
      <c r="N34" s="1" t="s">
        <v>146</v>
      </c>
      <c r="O34" s="1">
        <v>0</v>
      </c>
      <c r="P34" s="1" t="s">
        <v>146</v>
      </c>
      <c r="Q34" s="1">
        <v>0</v>
      </c>
      <c r="R34" s="1" t="s">
        <v>146</v>
      </c>
      <c r="S34" s="1">
        <v>0</v>
      </c>
      <c r="T34" s="1" t="s">
        <v>146</v>
      </c>
      <c r="V34" s="3">
        <v>0.05</v>
      </c>
      <c r="W34" s="3">
        <v>0</v>
      </c>
      <c r="X34" s="3">
        <v>7.3999999999999996E-2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1">
        <v>39</v>
      </c>
      <c r="AF34" s="90">
        <v>0.98100000000000009</v>
      </c>
      <c r="AG34" s="8">
        <v>0.94300000000000006</v>
      </c>
      <c r="AH34" s="7">
        <v>1</v>
      </c>
      <c r="AI34" s="90">
        <v>0.90000000000000024</v>
      </c>
      <c r="AJ34" s="8">
        <v>0.97500000000000009</v>
      </c>
      <c r="AK34" s="7">
        <v>0.85000000000000009</v>
      </c>
      <c r="AL34" s="90"/>
      <c r="AM34" s="8"/>
      <c r="AN34" s="7"/>
    </row>
    <row r="35" spans="1:40" x14ac:dyDescent="0.3">
      <c r="A35" s="1"/>
      <c r="B35" s="1" t="s">
        <v>255</v>
      </c>
      <c r="C35" s="1">
        <v>0</v>
      </c>
      <c r="D35" s="1" t="s">
        <v>146</v>
      </c>
      <c r="E35" s="1">
        <v>0</v>
      </c>
      <c r="F35" s="1" t="s">
        <v>146</v>
      </c>
      <c r="G35" s="1">
        <v>0</v>
      </c>
      <c r="H35" s="1" t="s">
        <v>146</v>
      </c>
      <c r="I35" s="1">
        <v>728</v>
      </c>
      <c r="J35" s="1" t="s">
        <v>256</v>
      </c>
      <c r="K35" s="1">
        <v>124</v>
      </c>
      <c r="L35" s="1" t="s">
        <v>187</v>
      </c>
      <c r="M35" s="1">
        <v>604</v>
      </c>
      <c r="N35" s="1" t="s">
        <v>257</v>
      </c>
      <c r="O35" s="1">
        <v>0</v>
      </c>
      <c r="P35" s="1" t="s">
        <v>146</v>
      </c>
      <c r="Q35" s="1">
        <v>0</v>
      </c>
      <c r="R35" s="1" t="s">
        <v>146</v>
      </c>
      <c r="S35" s="1">
        <v>0</v>
      </c>
      <c r="T35" s="1" t="s">
        <v>146</v>
      </c>
      <c r="V35" s="3">
        <v>0</v>
      </c>
      <c r="W35" s="3">
        <v>0</v>
      </c>
      <c r="X35" s="3">
        <v>0</v>
      </c>
      <c r="Y35" s="3">
        <v>5.8999999999999997E-2</v>
      </c>
      <c r="Z35" s="3">
        <v>2.5000000000000001E-2</v>
      </c>
      <c r="AA35" s="3">
        <v>0.08</v>
      </c>
      <c r="AB35" s="3">
        <v>0</v>
      </c>
      <c r="AC35" s="3">
        <v>0</v>
      </c>
      <c r="AD35" s="3">
        <v>0</v>
      </c>
      <c r="AE35" s="1">
        <v>42</v>
      </c>
      <c r="AF35" s="90">
        <v>0.98100000000000009</v>
      </c>
      <c r="AG35" s="8">
        <v>0.94300000000000006</v>
      </c>
      <c r="AH35" s="7">
        <v>1</v>
      </c>
      <c r="AI35" s="90">
        <v>0.9590000000000003</v>
      </c>
      <c r="AJ35" s="8">
        <v>1</v>
      </c>
      <c r="AK35" s="7">
        <v>0.93</v>
      </c>
      <c r="AL35" s="90"/>
      <c r="AM35" s="8"/>
      <c r="AN35" s="7"/>
    </row>
    <row r="36" spans="1:40" x14ac:dyDescent="0.3">
      <c r="A36" s="1"/>
      <c r="B36" s="1" t="s">
        <v>258</v>
      </c>
      <c r="C36" s="1">
        <v>0</v>
      </c>
      <c r="D36" s="1" t="s">
        <v>146</v>
      </c>
      <c r="E36" s="1">
        <v>0</v>
      </c>
      <c r="F36" s="1" t="s">
        <v>146</v>
      </c>
      <c r="G36" s="1">
        <v>0</v>
      </c>
      <c r="H36" s="1" t="s">
        <v>146</v>
      </c>
      <c r="I36" s="1">
        <v>184</v>
      </c>
      <c r="J36" s="1" t="s">
        <v>158</v>
      </c>
      <c r="K36" s="1">
        <v>0</v>
      </c>
      <c r="L36" s="1" t="s">
        <v>146</v>
      </c>
      <c r="M36" s="1">
        <v>184</v>
      </c>
      <c r="N36" s="1" t="s">
        <v>149</v>
      </c>
      <c r="O36" s="1">
        <v>0</v>
      </c>
      <c r="P36" s="1" t="s">
        <v>146</v>
      </c>
      <c r="Q36" s="1">
        <v>0</v>
      </c>
      <c r="R36" s="1" t="s">
        <v>146</v>
      </c>
      <c r="S36" s="1">
        <v>0</v>
      </c>
      <c r="T36" s="1" t="s">
        <v>146</v>
      </c>
      <c r="V36" s="3">
        <v>0</v>
      </c>
      <c r="W36" s="3">
        <v>0</v>
      </c>
      <c r="X36" s="3">
        <v>0</v>
      </c>
      <c r="Y36" s="3">
        <v>1.4999999999999999E-2</v>
      </c>
      <c r="Z36" s="3">
        <v>0</v>
      </c>
      <c r="AA36" s="3">
        <v>2.4E-2</v>
      </c>
      <c r="AB36" s="3">
        <v>0</v>
      </c>
      <c r="AC36" s="3">
        <v>0</v>
      </c>
      <c r="AD36" s="3">
        <v>0</v>
      </c>
      <c r="AE36" s="1">
        <v>43</v>
      </c>
      <c r="AF36" s="90">
        <v>0.98100000000000009</v>
      </c>
      <c r="AG36" s="8">
        <v>0.94300000000000006</v>
      </c>
      <c r="AH36" s="7">
        <v>1</v>
      </c>
      <c r="AI36" s="90">
        <v>0.97400000000000031</v>
      </c>
      <c r="AJ36" s="8">
        <v>1</v>
      </c>
      <c r="AK36" s="7">
        <v>0.95400000000000007</v>
      </c>
      <c r="AL36" s="90"/>
      <c r="AM36" s="8"/>
      <c r="AN36" s="7"/>
    </row>
    <row r="37" spans="1:40" x14ac:dyDescent="0.3">
      <c r="A37" s="1"/>
      <c r="B37" s="1" t="s">
        <v>259</v>
      </c>
      <c r="C37" s="1">
        <v>314</v>
      </c>
      <c r="D37" s="1" t="s">
        <v>184</v>
      </c>
      <c r="E37" s="1">
        <v>314</v>
      </c>
      <c r="F37" s="1" t="s">
        <v>252</v>
      </c>
      <c r="G37" s="1">
        <v>0</v>
      </c>
      <c r="H37" s="1" t="s">
        <v>146</v>
      </c>
      <c r="I37" s="1">
        <v>352</v>
      </c>
      <c r="J37" s="1" t="s">
        <v>161</v>
      </c>
      <c r="K37" s="1">
        <v>0</v>
      </c>
      <c r="L37" s="1" t="s">
        <v>146</v>
      </c>
      <c r="M37" s="1">
        <v>352</v>
      </c>
      <c r="N37" s="1" t="s">
        <v>260</v>
      </c>
      <c r="O37" s="1">
        <v>0</v>
      </c>
      <c r="P37" s="1" t="s">
        <v>146</v>
      </c>
      <c r="Q37" s="1">
        <v>0</v>
      </c>
      <c r="R37" s="1" t="s">
        <v>146</v>
      </c>
      <c r="S37" s="1">
        <v>0</v>
      </c>
      <c r="T37" s="1" t="s">
        <v>146</v>
      </c>
      <c r="V37" s="3">
        <v>1.9E-2</v>
      </c>
      <c r="W37" s="3">
        <v>5.8000000000000003E-2</v>
      </c>
      <c r="X37" s="3">
        <v>0</v>
      </c>
      <c r="Y37" s="3">
        <v>2.8000000000000001E-2</v>
      </c>
      <c r="Z37" s="3">
        <v>0</v>
      </c>
      <c r="AA37" s="3">
        <v>4.7E-2</v>
      </c>
      <c r="AB37" s="3">
        <v>0</v>
      </c>
      <c r="AC37" s="3">
        <v>0</v>
      </c>
      <c r="AD37" s="3">
        <v>0</v>
      </c>
      <c r="AE37" s="1">
        <v>46</v>
      </c>
      <c r="AF37" s="90">
        <v>1</v>
      </c>
      <c r="AG37" s="8">
        <v>1.0010000000000001</v>
      </c>
      <c r="AH37" s="7">
        <v>1</v>
      </c>
      <c r="AI37" s="90">
        <v>1.0020000000000002</v>
      </c>
      <c r="AJ37" s="8">
        <v>1</v>
      </c>
      <c r="AK37" s="7">
        <v>1.0010000000000001</v>
      </c>
      <c r="AL37" s="90"/>
      <c r="AM37" s="8"/>
      <c r="AN37" s="7"/>
    </row>
    <row r="38" spans="1:40" x14ac:dyDescent="0.3">
      <c r="A38" s="1"/>
      <c r="B38" s="1" t="s">
        <v>261</v>
      </c>
      <c r="C38" s="1">
        <v>0</v>
      </c>
      <c r="D38" s="1" t="s">
        <v>146</v>
      </c>
      <c r="E38" s="1">
        <v>0</v>
      </c>
      <c r="F38" s="1" t="s">
        <v>146</v>
      </c>
      <c r="G38" s="1">
        <v>0</v>
      </c>
      <c r="H38" s="1" t="s">
        <v>146</v>
      </c>
      <c r="I38" s="1">
        <v>0</v>
      </c>
      <c r="J38" s="1" t="s">
        <v>146</v>
      </c>
      <c r="K38" s="1">
        <v>0</v>
      </c>
      <c r="L38" s="1" t="s">
        <v>146</v>
      </c>
      <c r="M38" s="1">
        <v>0</v>
      </c>
      <c r="N38" s="1" t="s">
        <v>146</v>
      </c>
      <c r="O38" s="1">
        <v>1908</v>
      </c>
      <c r="P38" s="1" t="s">
        <v>262</v>
      </c>
      <c r="Q38" s="1">
        <v>1908</v>
      </c>
      <c r="R38" s="1" t="s">
        <v>263</v>
      </c>
      <c r="S38" s="1">
        <v>0</v>
      </c>
      <c r="T38" s="1" t="s">
        <v>146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0.2</v>
      </c>
      <c r="AC38" s="3">
        <v>0.31900000000000001</v>
      </c>
      <c r="AD38" s="3">
        <v>0</v>
      </c>
      <c r="AE38" s="93" t="s">
        <v>264</v>
      </c>
      <c r="AF38" s="91">
        <v>0</v>
      </c>
      <c r="AG38" s="9">
        <v>0</v>
      </c>
      <c r="AH38" s="10">
        <v>0</v>
      </c>
      <c r="AI38" s="91">
        <v>0</v>
      </c>
      <c r="AJ38" s="9">
        <v>0</v>
      </c>
      <c r="AK38" s="10">
        <v>0</v>
      </c>
      <c r="AL38" s="91">
        <v>0.20000000000000007</v>
      </c>
      <c r="AM38" s="9">
        <v>0.31999999999999995</v>
      </c>
      <c r="AN38" s="10">
        <v>0</v>
      </c>
    </row>
    <row r="39" spans="1:40" x14ac:dyDescent="0.3">
      <c r="AE39" s="232" t="s">
        <v>27</v>
      </c>
      <c r="AF39" s="232"/>
      <c r="AG39" s="232"/>
      <c r="AH39" s="232"/>
      <c r="AI39" s="232"/>
      <c r="AJ39" s="232"/>
      <c r="AK39" s="232"/>
      <c r="AL39" s="232"/>
      <c r="AM39" s="232"/>
      <c r="AN39" s="232"/>
    </row>
    <row r="40" spans="1:40" x14ac:dyDescent="0.3">
      <c r="AE40" s="240"/>
      <c r="AF40" s="240"/>
      <c r="AG40" s="240"/>
      <c r="AH40" s="240"/>
      <c r="AI40" s="240"/>
      <c r="AJ40" s="240"/>
      <c r="AK40" s="240"/>
      <c r="AL40" s="240"/>
      <c r="AM40" s="240"/>
      <c r="AN40" s="240"/>
    </row>
  </sheetData>
  <mergeCells count="6">
    <mergeCell ref="AE39:AN40"/>
    <mergeCell ref="AE1:AN2"/>
    <mergeCell ref="AE3:AE4"/>
    <mergeCell ref="AF3:AH3"/>
    <mergeCell ref="AI3:AK3"/>
    <mergeCell ref="AL3:AN3"/>
  </mergeCells>
  <pageMargins left="0.7" right="0.7" top="0.75" bottom="0.75" header="0.3" footer="0.3"/>
  <pageSetup orientation="portrait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5" tint="0.79998168889431442"/>
  </sheetPr>
  <dimension ref="A1:AO32"/>
  <sheetViews>
    <sheetView topLeftCell="AF1" workbookViewId="0"/>
  </sheetViews>
  <sheetFormatPr baseColWidth="10" defaultRowHeight="14.4" x14ac:dyDescent="0.3"/>
  <cols>
    <col min="1" max="31" width="0" hidden="1" customWidth="1"/>
  </cols>
  <sheetData>
    <row r="1" spans="1:41" ht="38.4" customHeight="1" x14ac:dyDescent="0.3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98" t="s">
        <v>414</v>
      </c>
      <c r="AG1" s="198"/>
      <c r="AH1" s="198"/>
      <c r="AI1" s="198"/>
      <c r="AJ1" s="198"/>
      <c r="AK1" s="198"/>
      <c r="AL1" s="198"/>
      <c r="AM1" s="198"/>
      <c r="AN1" s="198"/>
      <c r="AO1" s="198"/>
    </row>
    <row r="2" spans="1:41" ht="27.6" customHeight="1" x14ac:dyDescent="0.3">
      <c r="A2" s="1"/>
      <c r="B2" s="1"/>
      <c r="C2" s="1" t="s">
        <v>140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223" t="s">
        <v>35</v>
      </c>
      <c r="AG2" s="225" t="s">
        <v>3</v>
      </c>
      <c r="AH2" s="225"/>
      <c r="AI2" s="225"/>
      <c r="AJ2" s="225" t="s">
        <v>4</v>
      </c>
      <c r="AK2" s="225"/>
      <c r="AL2" s="225"/>
      <c r="AM2" s="225" t="s">
        <v>5</v>
      </c>
      <c r="AN2" s="225"/>
      <c r="AO2" s="225"/>
    </row>
    <row r="3" spans="1:41" ht="36.75" customHeight="1" x14ac:dyDescent="0.3">
      <c r="A3" s="1"/>
      <c r="B3" s="1"/>
      <c r="C3" s="1" t="s">
        <v>3</v>
      </c>
      <c r="D3" s="1"/>
      <c r="E3" s="1"/>
      <c r="F3" s="1"/>
      <c r="G3" s="1"/>
      <c r="H3" s="1"/>
      <c r="I3" s="1" t="s">
        <v>4</v>
      </c>
      <c r="J3" s="1"/>
      <c r="K3" s="1"/>
      <c r="L3" s="1"/>
      <c r="M3" s="1"/>
      <c r="N3" s="1"/>
      <c r="O3" s="1" t="s">
        <v>5</v>
      </c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224"/>
      <c r="AG3" s="122" t="s">
        <v>1</v>
      </c>
      <c r="AH3" s="122" t="s">
        <v>25</v>
      </c>
      <c r="AI3" s="122" t="s">
        <v>26</v>
      </c>
      <c r="AJ3" s="122" t="s">
        <v>1</v>
      </c>
      <c r="AK3" s="122" t="s">
        <v>25</v>
      </c>
      <c r="AL3" s="122" t="s">
        <v>26</v>
      </c>
      <c r="AM3" s="122" t="s">
        <v>1</v>
      </c>
      <c r="AN3" s="122" t="s">
        <v>25</v>
      </c>
      <c r="AO3" s="122" t="s">
        <v>26</v>
      </c>
    </row>
    <row r="4" spans="1:41" x14ac:dyDescent="0.3">
      <c r="A4" s="1"/>
      <c r="B4" s="1"/>
      <c r="C4" s="1" t="s">
        <v>0</v>
      </c>
      <c r="D4" s="1"/>
      <c r="E4" s="1"/>
      <c r="F4" s="1"/>
      <c r="G4" s="1"/>
      <c r="H4" s="1"/>
      <c r="I4" s="1" t="s">
        <v>0</v>
      </c>
      <c r="J4" s="1"/>
      <c r="K4" s="1"/>
      <c r="L4" s="1"/>
      <c r="M4" s="1"/>
      <c r="N4" s="1"/>
      <c r="O4" s="1" t="s">
        <v>0</v>
      </c>
      <c r="P4" s="1"/>
      <c r="Q4" s="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23" t="s">
        <v>1</v>
      </c>
      <c r="AG4" s="90">
        <v>1</v>
      </c>
      <c r="AH4" s="8">
        <v>1</v>
      </c>
      <c r="AI4" s="7">
        <v>1</v>
      </c>
      <c r="AJ4" s="90">
        <v>1</v>
      </c>
      <c r="AK4" s="8">
        <v>1</v>
      </c>
      <c r="AL4" s="7">
        <v>1</v>
      </c>
      <c r="AM4" s="90">
        <v>1</v>
      </c>
      <c r="AN4" s="8">
        <v>1</v>
      </c>
      <c r="AO4" s="7">
        <v>1</v>
      </c>
    </row>
    <row r="5" spans="1:41" x14ac:dyDescent="0.3">
      <c r="A5" s="1"/>
      <c r="B5" s="1"/>
      <c r="C5" s="1" t="s">
        <v>1</v>
      </c>
      <c r="D5" s="1"/>
      <c r="E5" s="1" t="s">
        <v>20</v>
      </c>
      <c r="F5" s="1"/>
      <c r="G5" s="1" t="s">
        <v>2</v>
      </c>
      <c r="H5" s="1"/>
      <c r="I5" s="1" t="s">
        <v>1</v>
      </c>
      <c r="J5" s="1"/>
      <c r="K5" s="1" t="s">
        <v>20</v>
      </c>
      <c r="L5" s="1"/>
      <c r="M5" s="1" t="s">
        <v>2</v>
      </c>
      <c r="N5" s="1"/>
      <c r="O5" s="1" t="s">
        <v>1</v>
      </c>
      <c r="P5" s="1"/>
      <c r="Q5" s="1" t="s">
        <v>20</v>
      </c>
      <c r="R5" s="1"/>
      <c r="S5" s="1" t="s">
        <v>2</v>
      </c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23">
        <v>16</v>
      </c>
      <c r="AG5" s="90">
        <v>1.2E-2</v>
      </c>
      <c r="AH5" s="8">
        <v>3.7999999999999999E-2</v>
      </c>
      <c r="AI5" s="7">
        <v>0</v>
      </c>
      <c r="AJ5" s="90">
        <v>0</v>
      </c>
      <c r="AK5" s="8">
        <v>0</v>
      </c>
      <c r="AL5" s="7">
        <v>0</v>
      </c>
      <c r="AM5" s="90">
        <v>0</v>
      </c>
      <c r="AN5" s="8">
        <v>0</v>
      </c>
      <c r="AO5" s="7">
        <v>0</v>
      </c>
    </row>
    <row r="6" spans="1:41" x14ac:dyDescent="0.3">
      <c r="A6" s="1"/>
      <c r="B6" s="1"/>
      <c r="C6" s="1" t="s">
        <v>266</v>
      </c>
      <c r="D6" s="1" t="s">
        <v>267</v>
      </c>
      <c r="E6" s="1" t="s">
        <v>266</v>
      </c>
      <c r="F6" s="1" t="s">
        <v>267</v>
      </c>
      <c r="G6" s="1" t="s">
        <v>266</v>
      </c>
      <c r="H6" s="1" t="s">
        <v>267</v>
      </c>
      <c r="I6" s="1" t="s">
        <v>266</v>
      </c>
      <c r="J6" s="1" t="s">
        <v>267</v>
      </c>
      <c r="K6" s="1" t="s">
        <v>266</v>
      </c>
      <c r="L6" s="1" t="s">
        <v>267</v>
      </c>
      <c r="M6" s="1" t="s">
        <v>266</v>
      </c>
      <c r="N6" s="1" t="s">
        <v>267</v>
      </c>
      <c r="O6" s="1" t="s">
        <v>266</v>
      </c>
      <c r="P6" s="1" t="s">
        <v>267</v>
      </c>
      <c r="Q6" s="1" t="s">
        <v>266</v>
      </c>
      <c r="R6" s="1" t="s">
        <v>267</v>
      </c>
      <c r="S6" s="1" t="s">
        <v>266</v>
      </c>
      <c r="T6" s="1" t="s">
        <v>267</v>
      </c>
      <c r="V6" s="1"/>
      <c r="W6" s="1" t="s">
        <v>267</v>
      </c>
      <c r="X6" s="1" t="s">
        <v>267</v>
      </c>
      <c r="Y6" s="1" t="s">
        <v>267</v>
      </c>
      <c r="Z6" s="1" t="s">
        <v>267</v>
      </c>
      <c r="AA6" s="1" t="s">
        <v>267</v>
      </c>
      <c r="AB6" s="1" t="s">
        <v>267</v>
      </c>
      <c r="AC6" s="1" t="s">
        <v>267</v>
      </c>
      <c r="AD6" s="1" t="s">
        <v>267</v>
      </c>
      <c r="AE6" s="1" t="s">
        <v>267</v>
      </c>
      <c r="AF6" s="23">
        <v>17</v>
      </c>
      <c r="AG6" s="90">
        <v>0.04</v>
      </c>
      <c r="AH6" s="8">
        <v>0.08</v>
      </c>
      <c r="AI6" s="7">
        <v>2.1999999999999999E-2</v>
      </c>
      <c r="AJ6" s="90">
        <v>3.3000000000000002E-2</v>
      </c>
      <c r="AK6" s="8">
        <v>0</v>
      </c>
      <c r="AL6" s="7">
        <v>5.3999999999999999E-2</v>
      </c>
      <c r="AM6" s="90">
        <v>0</v>
      </c>
      <c r="AN6" s="8">
        <v>0</v>
      </c>
      <c r="AO6" s="7">
        <v>0</v>
      </c>
    </row>
    <row r="7" spans="1:41" x14ac:dyDescent="0.3">
      <c r="A7" s="1" t="s">
        <v>268</v>
      </c>
      <c r="B7" s="1" t="s">
        <v>1</v>
      </c>
      <c r="C7" s="1">
        <v>16594</v>
      </c>
      <c r="D7" s="1" t="s">
        <v>143</v>
      </c>
      <c r="E7" s="1">
        <v>5394</v>
      </c>
      <c r="F7" s="1" t="s">
        <v>143</v>
      </c>
      <c r="G7" s="1">
        <v>11200</v>
      </c>
      <c r="H7" s="1" t="s">
        <v>143</v>
      </c>
      <c r="I7" s="1">
        <v>12428</v>
      </c>
      <c r="J7" s="1" t="s">
        <v>143</v>
      </c>
      <c r="K7" s="1">
        <v>4909</v>
      </c>
      <c r="L7" s="1" t="s">
        <v>143</v>
      </c>
      <c r="M7" s="1">
        <v>7519</v>
      </c>
      <c r="N7" s="1" t="s">
        <v>143</v>
      </c>
      <c r="O7" s="1">
        <v>9532</v>
      </c>
      <c r="P7" s="1" t="s">
        <v>143</v>
      </c>
      <c r="Q7" s="1">
        <v>5980</v>
      </c>
      <c r="R7" s="1" t="s">
        <v>143</v>
      </c>
      <c r="S7" s="1">
        <v>3552</v>
      </c>
      <c r="T7" s="1" t="s">
        <v>143</v>
      </c>
      <c r="V7" s="1" t="s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23">
        <v>18</v>
      </c>
      <c r="AG7" s="90">
        <v>0.27300000000000002</v>
      </c>
      <c r="AH7" s="8">
        <v>0.27400000000000002</v>
      </c>
      <c r="AI7" s="7">
        <v>0.27400000000000002</v>
      </c>
      <c r="AJ7" s="90">
        <v>0.107</v>
      </c>
      <c r="AK7" s="8">
        <v>5.0999999999999997E-2</v>
      </c>
      <c r="AL7" s="7">
        <v>0.14299999999999999</v>
      </c>
      <c r="AM7" s="90">
        <v>0.11700000000000001</v>
      </c>
      <c r="AN7" s="8">
        <v>6.8000000000000005E-2</v>
      </c>
      <c r="AO7" s="7">
        <v>0.19800000000000001</v>
      </c>
    </row>
    <row r="8" spans="1:41" x14ac:dyDescent="0.3">
      <c r="A8" s="1"/>
      <c r="B8" s="1" t="s">
        <v>181</v>
      </c>
      <c r="C8" s="1">
        <v>207</v>
      </c>
      <c r="D8" s="1" t="s">
        <v>239</v>
      </c>
      <c r="E8" s="1">
        <v>207</v>
      </c>
      <c r="F8" s="1" t="s">
        <v>236</v>
      </c>
      <c r="G8" s="1">
        <v>0</v>
      </c>
      <c r="H8" s="1" t="s">
        <v>146</v>
      </c>
      <c r="I8" s="1">
        <v>0</v>
      </c>
      <c r="J8" s="1" t="s">
        <v>146</v>
      </c>
      <c r="K8" s="1">
        <v>0</v>
      </c>
      <c r="L8" s="1" t="s">
        <v>146</v>
      </c>
      <c r="M8" s="1">
        <v>0</v>
      </c>
      <c r="N8" s="1" t="s">
        <v>146</v>
      </c>
      <c r="O8" s="1">
        <v>0</v>
      </c>
      <c r="P8" s="1" t="s">
        <v>146</v>
      </c>
      <c r="Q8" s="1">
        <v>0</v>
      </c>
      <c r="R8" s="1" t="s">
        <v>146</v>
      </c>
      <c r="S8" s="1">
        <v>0</v>
      </c>
      <c r="T8" s="1" t="s">
        <v>146</v>
      </c>
      <c r="V8" s="1" t="s">
        <v>181</v>
      </c>
      <c r="W8" s="3">
        <v>1.2E-2</v>
      </c>
      <c r="X8" s="3">
        <v>3.7999999999999999E-2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23">
        <v>19</v>
      </c>
      <c r="AG8" s="90">
        <v>0.36899999999999999</v>
      </c>
      <c r="AH8" s="8">
        <v>0.27400000000000002</v>
      </c>
      <c r="AI8" s="7">
        <v>0.41700000000000004</v>
      </c>
      <c r="AJ8" s="90">
        <v>0.107</v>
      </c>
      <c r="AK8" s="8">
        <v>5.0999999999999997E-2</v>
      </c>
      <c r="AL8" s="7">
        <v>0.14299999999999999</v>
      </c>
      <c r="AM8" s="90">
        <v>0.21400000000000002</v>
      </c>
      <c r="AN8" s="8">
        <v>0.13300000000000001</v>
      </c>
      <c r="AO8" s="7">
        <v>0.34799999999999998</v>
      </c>
    </row>
    <row r="9" spans="1:41" x14ac:dyDescent="0.3">
      <c r="A9" s="1"/>
      <c r="B9" s="1" t="s">
        <v>186</v>
      </c>
      <c r="C9" s="1">
        <v>471</v>
      </c>
      <c r="D9" s="1" t="s">
        <v>161</v>
      </c>
      <c r="E9" s="1">
        <v>226</v>
      </c>
      <c r="F9" s="1" t="s">
        <v>215</v>
      </c>
      <c r="G9" s="1">
        <v>245</v>
      </c>
      <c r="H9" s="1" t="s">
        <v>250</v>
      </c>
      <c r="I9" s="1">
        <v>405</v>
      </c>
      <c r="J9" s="1" t="s">
        <v>269</v>
      </c>
      <c r="K9" s="1">
        <v>0</v>
      </c>
      <c r="L9" s="1" t="s">
        <v>146</v>
      </c>
      <c r="M9" s="1">
        <v>405</v>
      </c>
      <c r="N9" s="1" t="s">
        <v>212</v>
      </c>
      <c r="O9" s="1">
        <v>0</v>
      </c>
      <c r="P9" s="1" t="s">
        <v>146</v>
      </c>
      <c r="Q9" s="1">
        <v>0</v>
      </c>
      <c r="R9" s="1" t="s">
        <v>146</v>
      </c>
      <c r="S9" s="1">
        <v>0</v>
      </c>
      <c r="T9" s="1" t="s">
        <v>146</v>
      </c>
      <c r="V9" s="1" t="s">
        <v>186</v>
      </c>
      <c r="W9" s="3">
        <v>2.8000000000000001E-2</v>
      </c>
      <c r="X9" s="3">
        <v>4.2000000000000003E-2</v>
      </c>
      <c r="Y9" s="3">
        <v>2.1999999999999999E-2</v>
      </c>
      <c r="Z9" s="3">
        <v>3.3000000000000002E-2</v>
      </c>
      <c r="AA9" s="3">
        <v>0</v>
      </c>
      <c r="AB9" s="3">
        <v>5.3999999999999999E-2</v>
      </c>
      <c r="AC9" s="3">
        <v>0</v>
      </c>
      <c r="AD9" s="3">
        <v>0</v>
      </c>
      <c r="AE9" s="3">
        <v>0</v>
      </c>
      <c r="AF9" s="23">
        <v>20</v>
      </c>
      <c r="AG9" s="90">
        <v>0.41299999999999998</v>
      </c>
      <c r="AH9" s="8">
        <v>0.35500000000000004</v>
      </c>
      <c r="AI9" s="7">
        <v>0.44300000000000006</v>
      </c>
      <c r="AJ9" s="90">
        <v>0.16899999999999998</v>
      </c>
      <c r="AK9" s="8">
        <v>0.126</v>
      </c>
      <c r="AL9" s="7">
        <v>0.19699999999999998</v>
      </c>
      <c r="AM9" s="90">
        <v>0.21400000000000002</v>
      </c>
      <c r="AN9" s="8">
        <v>0.13300000000000001</v>
      </c>
      <c r="AO9" s="7">
        <v>0.34799999999999998</v>
      </c>
    </row>
    <row r="10" spans="1:41" x14ac:dyDescent="0.3">
      <c r="A10" s="1"/>
      <c r="B10" s="1" t="s">
        <v>193</v>
      </c>
      <c r="C10" s="1">
        <v>3863</v>
      </c>
      <c r="D10" s="1" t="s">
        <v>270</v>
      </c>
      <c r="E10" s="1">
        <v>1044</v>
      </c>
      <c r="F10" s="1" t="s">
        <v>271</v>
      </c>
      <c r="G10" s="1">
        <v>2819</v>
      </c>
      <c r="H10" s="1" t="s">
        <v>272</v>
      </c>
      <c r="I10" s="1">
        <v>922</v>
      </c>
      <c r="J10" s="1" t="s">
        <v>203</v>
      </c>
      <c r="K10" s="1">
        <v>251</v>
      </c>
      <c r="L10" s="1" t="s">
        <v>162</v>
      </c>
      <c r="M10" s="1">
        <v>671</v>
      </c>
      <c r="N10" s="1" t="s">
        <v>273</v>
      </c>
      <c r="O10" s="1">
        <v>1113</v>
      </c>
      <c r="P10" s="1" t="s">
        <v>274</v>
      </c>
      <c r="Q10" s="1">
        <v>409</v>
      </c>
      <c r="R10" s="1" t="s">
        <v>178</v>
      </c>
      <c r="S10" s="1">
        <v>704</v>
      </c>
      <c r="T10" s="1" t="s">
        <v>241</v>
      </c>
      <c r="V10" s="1" t="s">
        <v>193</v>
      </c>
      <c r="W10" s="3">
        <v>0.23300000000000001</v>
      </c>
      <c r="X10" s="3">
        <v>0.19400000000000001</v>
      </c>
      <c r="Y10" s="3">
        <v>0.252</v>
      </c>
      <c r="Z10" s="3">
        <v>7.3999999999999996E-2</v>
      </c>
      <c r="AA10" s="3">
        <v>5.0999999999999997E-2</v>
      </c>
      <c r="AB10" s="3">
        <v>8.8999999999999996E-2</v>
      </c>
      <c r="AC10" s="3">
        <v>0.11700000000000001</v>
      </c>
      <c r="AD10" s="3">
        <v>6.8000000000000005E-2</v>
      </c>
      <c r="AE10" s="3">
        <v>0.19800000000000001</v>
      </c>
      <c r="AF10" s="23">
        <v>21</v>
      </c>
      <c r="AG10" s="90">
        <v>0.46099999999999997</v>
      </c>
      <c r="AH10" s="8">
        <v>0.502</v>
      </c>
      <c r="AI10" s="7">
        <v>0.44300000000000006</v>
      </c>
      <c r="AJ10" s="90">
        <v>0.29299999999999998</v>
      </c>
      <c r="AK10" s="8">
        <v>0.20500000000000002</v>
      </c>
      <c r="AL10" s="7">
        <v>0.35099999999999998</v>
      </c>
      <c r="AM10" s="90">
        <v>0.31500000000000006</v>
      </c>
      <c r="AN10" s="8">
        <v>0.29400000000000004</v>
      </c>
      <c r="AO10" s="7">
        <v>0.34799999999999998</v>
      </c>
    </row>
    <row r="11" spans="1:41" x14ac:dyDescent="0.3">
      <c r="A11" s="1"/>
      <c r="B11" s="1" t="s">
        <v>201</v>
      </c>
      <c r="C11" s="1">
        <v>1598</v>
      </c>
      <c r="D11" s="1" t="s">
        <v>275</v>
      </c>
      <c r="E11" s="1">
        <v>0</v>
      </c>
      <c r="F11" s="1" t="s">
        <v>146</v>
      </c>
      <c r="G11" s="1">
        <v>1598</v>
      </c>
      <c r="H11" s="1" t="s">
        <v>276</v>
      </c>
      <c r="I11" s="1">
        <v>0</v>
      </c>
      <c r="J11" s="1" t="s">
        <v>146</v>
      </c>
      <c r="K11" s="1">
        <v>0</v>
      </c>
      <c r="L11" s="1" t="s">
        <v>146</v>
      </c>
      <c r="M11" s="1">
        <v>0</v>
      </c>
      <c r="N11" s="1" t="s">
        <v>146</v>
      </c>
      <c r="O11" s="1">
        <v>923</v>
      </c>
      <c r="P11" s="1" t="s">
        <v>210</v>
      </c>
      <c r="Q11" s="1">
        <v>389</v>
      </c>
      <c r="R11" s="1" t="s">
        <v>222</v>
      </c>
      <c r="S11" s="1">
        <v>534</v>
      </c>
      <c r="T11" s="1" t="s">
        <v>200</v>
      </c>
      <c r="V11" s="1" t="s">
        <v>201</v>
      </c>
      <c r="W11" s="3">
        <v>9.6000000000000002E-2</v>
      </c>
      <c r="X11" s="3">
        <v>0</v>
      </c>
      <c r="Y11" s="3">
        <v>0.14299999999999999</v>
      </c>
      <c r="Z11" s="3">
        <v>0</v>
      </c>
      <c r="AA11" s="3">
        <v>0</v>
      </c>
      <c r="AB11" s="3">
        <v>0</v>
      </c>
      <c r="AC11" s="3">
        <v>9.7000000000000003E-2</v>
      </c>
      <c r="AD11" s="3">
        <v>6.5000000000000002E-2</v>
      </c>
      <c r="AE11" s="3">
        <v>0.15</v>
      </c>
      <c r="AF11" s="23">
        <v>22</v>
      </c>
      <c r="AG11" s="90">
        <v>0.47799999999999998</v>
      </c>
      <c r="AH11" s="8">
        <v>0.55500000000000005</v>
      </c>
      <c r="AI11" s="7">
        <v>0.44300000000000006</v>
      </c>
      <c r="AJ11" s="90">
        <v>0.29299999999999998</v>
      </c>
      <c r="AK11" s="8">
        <v>0.20500000000000002</v>
      </c>
      <c r="AL11" s="7">
        <v>0.35099999999999998</v>
      </c>
      <c r="AM11" s="90">
        <v>0.31500000000000006</v>
      </c>
      <c r="AN11" s="8">
        <v>0.29400000000000004</v>
      </c>
      <c r="AO11" s="7">
        <v>0.34799999999999998</v>
      </c>
    </row>
    <row r="12" spans="1:41" x14ac:dyDescent="0.3">
      <c r="A12" s="1"/>
      <c r="B12" s="1" t="s">
        <v>208</v>
      </c>
      <c r="C12" s="1">
        <v>733</v>
      </c>
      <c r="D12" s="1" t="s">
        <v>277</v>
      </c>
      <c r="E12" s="1">
        <v>437</v>
      </c>
      <c r="F12" s="1" t="s">
        <v>169</v>
      </c>
      <c r="G12" s="1">
        <v>296</v>
      </c>
      <c r="H12" s="1" t="s">
        <v>188</v>
      </c>
      <c r="I12" s="1">
        <v>772</v>
      </c>
      <c r="J12" s="1" t="s">
        <v>225</v>
      </c>
      <c r="K12" s="1">
        <v>367</v>
      </c>
      <c r="L12" s="1" t="s">
        <v>278</v>
      </c>
      <c r="M12" s="1">
        <v>405</v>
      </c>
      <c r="N12" s="1" t="s">
        <v>212</v>
      </c>
      <c r="O12" s="1">
        <v>0</v>
      </c>
      <c r="P12" s="1" t="s">
        <v>146</v>
      </c>
      <c r="Q12" s="1">
        <v>0</v>
      </c>
      <c r="R12" s="1" t="s">
        <v>146</v>
      </c>
      <c r="S12" s="1">
        <v>0</v>
      </c>
      <c r="T12" s="1" t="s">
        <v>146</v>
      </c>
      <c r="V12" s="1" t="s">
        <v>208</v>
      </c>
      <c r="W12" s="3">
        <v>4.3999999999999997E-2</v>
      </c>
      <c r="X12" s="3">
        <v>8.1000000000000003E-2</v>
      </c>
      <c r="Y12" s="3">
        <v>2.5999999999999999E-2</v>
      </c>
      <c r="Z12" s="3">
        <v>6.2E-2</v>
      </c>
      <c r="AA12" s="3">
        <v>7.4999999999999997E-2</v>
      </c>
      <c r="AB12" s="3">
        <v>5.3999999999999999E-2</v>
      </c>
      <c r="AC12" s="3">
        <v>0</v>
      </c>
      <c r="AD12" s="3">
        <v>0</v>
      </c>
      <c r="AE12" s="3">
        <v>0</v>
      </c>
      <c r="AF12" s="23">
        <v>23</v>
      </c>
      <c r="AG12" s="90">
        <v>0.56199999999999994</v>
      </c>
      <c r="AH12" s="8">
        <v>0.58100000000000007</v>
      </c>
      <c r="AI12" s="7">
        <v>0.55500000000000005</v>
      </c>
      <c r="AJ12" s="90">
        <v>0.32100000000000001</v>
      </c>
      <c r="AK12" s="8">
        <v>0.20500000000000002</v>
      </c>
      <c r="AL12" s="7">
        <v>0.39799999999999996</v>
      </c>
      <c r="AM12" s="90">
        <v>0.34200000000000008</v>
      </c>
      <c r="AN12" s="8">
        <v>0.29400000000000004</v>
      </c>
      <c r="AO12" s="7">
        <v>0.42</v>
      </c>
    </row>
    <row r="13" spans="1:41" x14ac:dyDescent="0.3">
      <c r="A13" s="1"/>
      <c r="B13" s="1" t="s">
        <v>214</v>
      </c>
      <c r="C13" s="1">
        <v>795</v>
      </c>
      <c r="D13" s="1" t="s">
        <v>180</v>
      </c>
      <c r="E13" s="1">
        <v>795</v>
      </c>
      <c r="F13" s="1" t="s">
        <v>279</v>
      </c>
      <c r="G13" s="1">
        <v>0</v>
      </c>
      <c r="H13" s="1" t="s">
        <v>146</v>
      </c>
      <c r="I13" s="1">
        <v>1547</v>
      </c>
      <c r="J13" s="1" t="s">
        <v>280</v>
      </c>
      <c r="K13" s="1">
        <v>386</v>
      </c>
      <c r="L13" s="1" t="s">
        <v>198</v>
      </c>
      <c r="M13" s="1">
        <v>1161</v>
      </c>
      <c r="N13" s="1" t="s">
        <v>281</v>
      </c>
      <c r="O13" s="1">
        <v>964</v>
      </c>
      <c r="P13" s="1" t="s">
        <v>204</v>
      </c>
      <c r="Q13" s="1">
        <v>964</v>
      </c>
      <c r="R13" s="1" t="s">
        <v>213</v>
      </c>
      <c r="S13" s="1">
        <v>0</v>
      </c>
      <c r="T13" s="1" t="s">
        <v>146</v>
      </c>
      <c r="V13" s="1" t="s">
        <v>214</v>
      </c>
      <c r="W13" s="3">
        <v>4.8000000000000001E-2</v>
      </c>
      <c r="X13" s="3">
        <v>0.14699999999999999</v>
      </c>
      <c r="Y13" s="3">
        <v>0</v>
      </c>
      <c r="Z13" s="3">
        <v>0.124</v>
      </c>
      <c r="AA13" s="3">
        <v>7.9000000000000001E-2</v>
      </c>
      <c r="AB13" s="3">
        <v>0.154</v>
      </c>
      <c r="AC13" s="3">
        <v>0.10100000000000001</v>
      </c>
      <c r="AD13" s="3">
        <v>0.161</v>
      </c>
      <c r="AE13" s="3">
        <v>0</v>
      </c>
      <c r="AF13" s="23">
        <v>24</v>
      </c>
      <c r="AG13" s="90">
        <v>0.56199999999999994</v>
      </c>
      <c r="AH13" s="8">
        <v>0.58100000000000007</v>
      </c>
      <c r="AI13" s="7">
        <v>0.55500000000000005</v>
      </c>
      <c r="AJ13" s="90">
        <v>0.36199999999999999</v>
      </c>
      <c r="AK13" s="8">
        <v>0.31</v>
      </c>
      <c r="AL13" s="7">
        <v>0.39799999999999996</v>
      </c>
      <c r="AM13" s="90">
        <v>0.48100000000000009</v>
      </c>
      <c r="AN13" s="8">
        <v>0.42900000000000005</v>
      </c>
      <c r="AO13" s="7">
        <v>0.56499999999999995</v>
      </c>
    </row>
    <row r="14" spans="1:41" x14ac:dyDescent="0.3">
      <c r="A14" s="1"/>
      <c r="B14" s="1" t="s">
        <v>219</v>
      </c>
      <c r="C14" s="1">
        <v>284</v>
      </c>
      <c r="D14" s="1" t="s">
        <v>282</v>
      </c>
      <c r="E14" s="1">
        <v>284</v>
      </c>
      <c r="F14" s="1" t="s">
        <v>182</v>
      </c>
      <c r="G14" s="1">
        <v>0</v>
      </c>
      <c r="H14" s="1" t="s">
        <v>146</v>
      </c>
      <c r="I14" s="1">
        <v>0</v>
      </c>
      <c r="J14" s="1" t="s">
        <v>146</v>
      </c>
      <c r="K14" s="1">
        <v>0</v>
      </c>
      <c r="L14" s="1" t="s">
        <v>146</v>
      </c>
      <c r="M14" s="1">
        <v>0</v>
      </c>
      <c r="N14" s="1" t="s">
        <v>146</v>
      </c>
      <c r="O14" s="1">
        <v>0</v>
      </c>
      <c r="P14" s="1" t="s">
        <v>146</v>
      </c>
      <c r="Q14" s="1">
        <v>0</v>
      </c>
      <c r="R14" s="1" t="s">
        <v>146</v>
      </c>
      <c r="S14" s="1">
        <v>0</v>
      </c>
      <c r="T14" s="1" t="s">
        <v>146</v>
      </c>
      <c r="V14" s="1" t="s">
        <v>219</v>
      </c>
      <c r="W14" s="3">
        <v>1.7000000000000001E-2</v>
      </c>
      <c r="X14" s="3">
        <v>5.2999999999999999E-2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23">
        <v>25</v>
      </c>
      <c r="AG14" s="90">
        <v>0.57999999999999996</v>
      </c>
      <c r="AH14" s="8">
        <v>0.63500000000000012</v>
      </c>
      <c r="AI14" s="7">
        <v>0.55500000000000005</v>
      </c>
      <c r="AJ14" s="90">
        <v>0.43</v>
      </c>
      <c r="AK14" s="8">
        <v>0.31</v>
      </c>
      <c r="AL14" s="7">
        <v>0.51</v>
      </c>
      <c r="AM14" s="90">
        <v>0.48100000000000009</v>
      </c>
      <c r="AN14" s="8">
        <v>0.42900000000000005</v>
      </c>
      <c r="AO14" s="7">
        <v>0.56499999999999995</v>
      </c>
    </row>
    <row r="15" spans="1:41" x14ac:dyDescent="0.3">
      <c r="A15" s="1"/>
      <c r="B15" s="1" t="s">
        <v>221</v>
      </c>
      <c r="C15" s="1">
        <v>1396</v>
      </c>
      <c r="D15" s="1" t="s">
        <v>283</v>
      </c>
      <c r="E15" s="1">
        <v>142</v>
      </c>
      <c r="F15" s="1" t="s">
        <v>188</v>
      </c>
      <c r="G15" s="1">
        <v>1254</v>
      </c>
      <c r="H15" s="1" t="s">
        <v>179</v>
      </c>
      <c r="I15" s="1">
        <v>352</v>
      </c>
      <c r="J15" s="1" t="s">
        <v>161</v>
      </c>
      <c r="K15" s="1">
        <v>0</v>
      </c>
      <c r="L15" s="1" t="s">
        <v>146</v>
      </c>
      <c r="M15" s="1">
        <v>352</v>
      </c>
      <c r="N15" s="1" t="s">
        <v>260</v>
      </c>
      <c r="O15" s="1">
        <v>257</v>
      </c>
      <c r="P15" s="1" t="s">
        <v>284</v>
      </c>
      <c r="Q15" s="1">
        <v>0</v>
      </c>
      <c r="R15" s="1" t="s">
        <v>146</v>
      </c>
      <c r="S15" s="1">
        <v>257</v>
      </c>
      <c r="T15" s="1" t="s">
        <v>207</v>
      </c>
      <c r="V15" s="1" t="s">
        <v>221</v>
      </c>
      <c r="W15" s="3">
        <v>8.4000000000000005E-2</v>
      </c>
      <c r="X15" s="3">
        <v>2.5999999999999999E-2</v>
      </c>
      <c r="Y15" s="3">
        <v>0.112</v>
      </c>
      <c r="Z15" s="3">
        <v>2.8000000000000001E-2</v>
      </c>
      <c r="AA15" s="3">
        <v>0</v>
      </c>
      <c r="AB15" s="3">
        <v>4.7E-2</v>
      </c>
      <c r="AC15" s="3">
        <v>2.7E-2</v>
      </c>
      <c r="AD15" s="3">
        <v>0</v>
      </c>
      <c r="AE15" s="3">
        <v>7.1999999999999995E-2</v>
      </c>
      <c r="AF15" s="23">
        <v>26</v>
      </c>
      <c r="AG15" s="90">
        <v>0.61799999999999999</v>
      </c>
      <c r="AH15" s="8">
        <v>0.75200000000000011</v>
      </c>
      <c r="AI15" s="7">
        <v>0.55500000000000005</v>
      </c>
      <c r="AJ15" s="90">
        <v>0.495</v>
      </c>
      <c r="AK15" s="8">
        <v>0.31</v>
      </c>
      <c r="AL15" s="7">
        <v>0.61799999999999999</v>
      </c>
      <c r="AM15" s="90">
        <v>0.48100000000000009</v>
      </c>
      <c r="AN15" s="8">
        <v>0.42900000000000005</v>
      </c>
      <c r="AO15" s="7">
        <v>0.56499999999999995</v>
      </c>
    </row>
    <row r="16" spans="1:41" x14ac:dyDescent="0.3">
      <c r="A16" s="1"/>
      <c r="B16" s="1" t="s">
        <v>224</v>
      </c>
      <c r="C16" s="1">
        <v>0</v>
      </c>
      <c r="D16" s="1" t="s">
        <v>146</v>
      </c>
      <c r="E16" s="1">
        <v>0</v>
      </c>
      <c r="F16" s="1" t="s">
        <v>146</v>
      </c>
      <c r="G16" s="1">
        <v>0</v>
      </c>
      <c r="H16" s="1" t="s">
        <v>146</v>
      </c>
      <c r="I16" s="1">
        <v>515</v>
      </c>
      <c r="J16" s="1" t="s">
        <v>285</v>
      </c>
      <c r="K16" s="1">
        <v>515</v>
      </c>
      <c r="L16" s="1" t="s">
        <v>177</v>
      </c>
      <c r="M16" s="1">
        <v>0</v>
      </c>
      <c r="N16" s="1" t="s">
        <v>146</v>
      </c>
      <c r="O16" s="1">
        <v>1324</v>
      </c>
      <c r="P16" s="1" t="s">
        <v>286</v>
      </c>
      <c r="Q16" s="1">
        <v>808</v>
      </c>
      <c r="R16" s="1" t="s">
        <v>230</v>
      </c>
      <c r="S16" s="1">
        <v>516</v>
      </c>
      <c r="T16" s="1" t="s">
        <v>192</v>
      </c>
      <c r="V16" s="1" t="s">
        <v>224</v>
      </c>
      <c r="W16" s="3">
        <v>0</v>
      </c>
      <c r="X16" s="3">
        <v>0</v>
      </c>
      <c r="Y16" s="3">
        <v>0</v>
      </c>
      <c r="Z16" s="3">
        <v>4.1000000000000002E-2</v>
      </c>
      <c r="AA16" s="3">
        <v>0.105</v>
      </c>
      <c r="AB16" s="3">
        <v>0</v>
      </c>
      <c r="AC16" s="3">
        <v>0.13900000000000001</v>
      </c>
      <c r="AD16" s="3">
        <v>0.13500000000000001</v>
      </c>
      <c r="AE16" s="3">
        <v>0.14499999999999999</v>
      </c>
      <c r="AF16" s="23">
        <v>27</v>
      </c>
      <c r="AG16" s="90">
        <v>0.63100000000000001</v>
      </c>
      <c r="AH16" s="8">
        <v>0.75200000000000011</v>
      </c>
      <c r="AI16" s="7">
        <v>0.57500000000000007</v>
      </c>
      <c r="AJ16" s="90">
        <v>0.495</v>
      </c>
      <c r="AK16" s="8">
        <v>0.31</v>
      </c>
      <c r="AL16" s="7">
        <v>0.61799999999999999</v>
      </c>
      <c r="AM16" s="90">
        <v>0.53200000000000014</v>
      </c>
      <c r="AN16" s="8">
        <v>0.51</v>
      </c>
      <c r="AO16" s="7">
        <v>0.56499999999999995</v>
      </c>
    </row>
    <row r="17" spans="1:41" x14ac:dyDescent="0.3">
      <c r="A17" s="1"/>
      <c r="B17" s="1" t="s">
        <v>226</v>
      </c>
      <c r="C17" s="1">
        <v>293</v>
      </c>
      <c r="D17" s="1" t="s">
        <v>155</v>
      </c>
      <c r="E17" s="1">
        <v>293</v>
      </c>
      <c r="F17" s="1" t="s">
        <v>212</v>
      </c>
      <c r="G17" s="1">
        <v>0</v>
      </c>
      <c r="H17" s="1" t="s">
        <v>146</v>
      </c>
      <c r="I17" s="1">
        <v>842</v>
      </c>
      <c r="J17" s="1" t="s">
        <v>178</v>
      </c>
      <c r="K17" s="1">
        <v>0</v>
      </c>
      <c r="L17" s="1" t="s">
        <v>146</v>
      </c>
      <c r="M17" s="1">
        <v>842</v>
      </c>
      <c r="N17" s="1" t="s">
        <v>179</v>
      </c>
      <c r="O17" s="1">
        <v>0</v>
      </c>
      <c r="P17" s="1" t="s">
        <v>146</v>
      </c>
      <c r="Q17" s="1">
        <v>0</v>
      </c>
      <c r="R17" s="1" t="s">
        <v>146</v>
      </c>
      <c r="S17" s="1">
        <v>0</v>
      </c>
      <c r="T17" s="1" t="s">
        <v>146</v>
      </c>
      <c r="V17" s="1" t="s">
        <v>226</v>
      </c>
      <c r="W17" s="3">
        <v>1.7999999999999999E-2</v>
      </c>
      <c r="X17" s="3">
        <v>5.3999999999999999E-2</v>
      </c>
      <c r="Y17" s="3">
        <v>0</v>
      </c>
      <c r="Z17" s="3">
        <v>6.8000000000000005E-2</v>
      </c>
      <c r="AA17" s="3">
        <v>0</v>
      </c>
      <c r="AB17" s="3">
        <v>0.112</v>
      </c>
      <c r="AC17" s="3">
        <v>0</v>
      </c>
      <c r="AD17" s="3">
        <v>0</v>
      </c>
      <c r="AE17" s="3">
        <v>0</v>
      </c>
      <c r="AF17" s="23">
        <v>28</v>
      </c>
      <c r="AG17" s="90">
        <v>0.64600000000000002</v>
      </c>
      <c r="AH17" s="8">
        <v>0.75200000000000011</v>
      </c>
      <c r="AI17" s="7">
        <v>0.59700000000000009</v>
      </c>
      <c r="AJ17" s="90">
        <v>0.495</v>
      </c>
      <c r="AK17" s="8">
        <v>0.31</v>
      </c>
      <c r="AL17" s="7">
        <v>0.61799999999999999</v>
      </c>
      <c r="AM17" s="90">
        <v>0.53200000000000014</v>
      </c>
      <c r="AN17" s="8">
        <v>0.51</v>
      </c>
      <c r="AO17" s="7">
        <v>0.56499999999999995</v>
      </c>
    </row>
    <row r="18" spans="1:41" x14ac:dyDescent="0.3">
      <c r="A18" s="1"/>
      <c r="B18" s="1" t="s">
        <v>231</v>
      </c>
      <c r="C18" s="1">
        <v>632</v>
      </c>
      <c r="D18" s="1" t="s">
        <v>236</v>
      </c>
      <c r="E18" s="1">
        <v>632</v>
      </c>
      <c r="F18" s="1" t="s">
        <v>274</v>
      </c>
      <c r="G18" s="1">
        <v>0</v>
      </c>
      <c r="H18" s="1" t="s">
        <v>146</v>
      </c>
      <c r="I18" s="1">
        <v>810</v>
      </c>
      <c r="J18" s="1" t="s">
        <v>222</v>
      </c>
      <c r="K18" s="1">
        <v>0</v>
      </c>
      <c r="L18" s="1" t="s">
        <v>146</v>
      </c>
      <c r="M18" s="1">
        <v>810</v>
      </c>
      <c r="N18" s="1" t="s">
        <v>223</v>
      </c>
      <c r="O18" s="1">
        <v>0</v>
      </c>
      <c r="P18" s="1" t="s">
        <v>146</v>
      </c>
      <c r="Q18" s="1">
        <v>0</v>
      </c>
      <c r="R18" s="1" t="s">
        <v>146</v>
      </c>
      <c r="S18" s="1">
        <v>0</v>
      </c>
      <c r="T18" s="1" t="s">
        <v>146</v>
      </c>
      <c r="V18" s="1" t="s">
        <v>231</v>
      </c>
      <c r="W18" s="3">
        <v>3.7999999999999999E-2</v>
      </c>
      <c r="X18" s="3">
        <v>0.11700000000000001</v>
      </c>
      <c r="Y18" s="3">
        <v>0</v>
      </c>
      <c r="Z18" s="3">
        <v>6.5000000000000002E-2</v>
      </c>
      <c r="AA18" s="3">
        <v>0</v>
      </c>
      <c r="AB18" s="3">
        <v>0.108</v>
      </c>
      <c r="AC18" s="3">
        <v>0</v>
      </c>
      <c r="AD18" s="3">
        <v>0</v>
      </c>
      <c r="AE18" s="3">
        <v>0</v>
      </c>
      <c r="AF18" s="23">
        <v>29</v>
      </c>
      <c r="AG18" s="90">
        <v>0.64600000000000002</v>
      </c>
      <c r="AH18" s="8">
        <v>0.75200000000000011</v>
      </c>
      <c r="AI18" s="7">
        <v>0.59700000000000009</v>
      </c>
      <c r="AJ18" s="90">
        <v>0.55300000000000005</v>
      </c>
      <c r="AK18" s="8">
        <v>0.45599999999999996</v>
      </c>
      <c r="AL18" s="7">
        <v>0.61799999999999999</v>
      </c>
      <c r="AM18" s="90">
        <v>0.53200000000000014</v>
      </c>
      <c r="AN18" s="8">
        <v>0.51</v>
      </c>
      <c r="AO18" s="7">
        <v>0.56499999999999995</v>
      </c>
    </row>
    <row r="19" spans="1:41" x14ac:dyDescent="0.3">
      <c r="A19" s="1"/>
      <c r="B19" s="1" t="s">
        <v>233</v>
      </c>
      <c r="C19" s="1">
        <v>219</v>
      </c>
      <c r="D19" s="1" t="s">
        <v>163</v>
      </c>
      <c r="E19" s="1">
        <v>0</v>
      </c>
      <c r="F19" s="1" t="s">
        <v>146</v>
      </c>
      <c r="G19" s="1">
        <v>219</v>
      </c>
      <c r="H19" s="1" t="s">
        <v>168</v>
      </c>
      <c r="I19" s="1">
        <v>0</v>
      </c>
      <c r="J19" s="1" t="s">
        <v>146</v>
      </c>
      <c r="K19" s="1">
        <v>0</v>
      </c>
      <c r="L19" s="1" t="s">
        <v>146</v>
      </c>
      <c r="M19" s="1">
        <v>0</v>
      </c>
      <c r="N19" s="1" t="s">
        <v>146</v>
      </c>
      <c r="O19" s="1">
        <v>483</v>
      </c>
      <c r="P19" s="1" t="s">
        <v>162</v>
      </c>
      <c r="Q19" s="1">
        <v>483</v>
      </c>
      <c r="R19" s="1" t="s">
        <v>169</v>
      </c>
      <c r="S19" s="1">
        <v>0</v>
      </c>
      <c r="T19" s="1" t="s">
        <v>146</v>
      </c>
      <c r="V19" s="1" t="s">
        <v>233</v>
      </c>
      <c r="W19" s="3">
        <v>1.2999999999999999E-2</v>
      </c>
      <c r="X19" s="3">
        <v>0</v>
      </c>
      <c r="Y19" s="3">
        <v>0.02</v>
      </c>
      <c r="Z19" s="3">
        <v>0</v>
      </c>
      <c r="AA19" s="3">
        <v>0</v>
      </c>
      <c r="AB19" s="3">
        <v>0</v>
      </c>
      <c r="AC19" s="3">
        <v>5.0999999999999997E-2</v>
      </c>
      <c r="AD19" s="3">
        <v>8.1000000000000003E-2</v>
      </c>
      <c r="AE19" s="3">
        <v>0</v>
      </c>
      <c r="AF19" s="23">
        <v>30</v>
      </c>
      <c r="AG19" s="90">
        <v>0.64600000000000002</v>
      </c>
      <c r="AH19" s="8">
        <v>0.75200000000000011</v>
      </c>
      <c r="AI19" s="7">
        <v>0.59700000000000009</v>
      </c>
      <c r="AJ19" s="90">
        <v>0.56800000000000006</v>
      </c>
      <c r="AK19" s="8">
        <v>0.45599999999999996</v>
      </c>
      <c r="AL19" s="7">
        <v>0.64200000000000002</v>
      </c>
      <c r="AM19" s="90">
        <v>0.6150000000000001</v>
      </c>
      <c r="AN19" s="8">
        <v>0.51</v>
      </c>
      <c r="AO19" s="7">
        <v>0.78799999999999992</v>
      </c>
    </row>
    <row r="20" spans="1:41" x14ac:dyDescent="0.3">
      <c r="A20" s="1"/>
      <c r="B20" s="1" t="s">
        <v>235</v>
      </c>
      <c r="C20" s="1">
        <v>245</v>
      </c>
      <c r="D20" s="1" t="s">
        <v>158</v>
      </c>
      <c r="E20" s="1">
        <v>0</v>
      </c>
      <c r="F20" s="1" t="s">
        <v>146</v>
      </c>
      <c r="G20" s="1">
        <v>245</v>
      </c>
      <c r="H20" s="1" t="s">
        <v>250</v>
      </c>
      <c r="I20" s="1">
        <v>0</v>
      </c>
      <c r="J20" s="1" t="s">
        <v>146</v>
      </c>
      <c r="K20" s="1">
        <v>0</v>
      </c>
      <c r="L20" s="1" t="s">
        <v>146</v>
      </c>
      <c r="M20" s="1">
        <v>0</v>
      </c>
      <c r="N20" s="1" t="s">
        <v>146</v>
      </c>
      <c r="O20" s="1">
        <v>0</v>
      </c>
      <c r="P20" s="1" t="s">
        <v>146</v>
      </c>
      <c r="Q20" s="1">
        <v>0</v>
      </c>
      <c r="R20" s="1" t="s">
        <v>146</v>
      </c>
      <c r="S20" s="1">
        <v>0</v>
      </c>
      <c r="T20" s="1" t="s">
        <v>146</v>
      </c>
      <c r="V20" s="1" t="s">
        <v>235</v>
      </c>
      <c r="W20" s="3">
        <v>1.4999999999999999E-2</v>
      </c>
      <c r="X20" s="3">
        <v>0</v>
      </c>
      <c r="Y20" s="3">
        <v>2.1999999999999999E-2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23">
        <v>32</v>
      </c>
      <c r="AG20" s="90">
        <v>0.66500000000000004</v>
      </c>
      <c r="AH20" s="8">
        <v>0.81000000000000016</v>
      </c>
      <c r="AI20" s="7">
        <v>0.59700000000000009</v>
      </c>
      <c r="AJ20" s="90">
        <v>0.56800000000000006</v>
      </c>
      <c r="AK20" s="8">
        <v>0.45599999999999996</v>
      </c>
      <c r="AL20" s="7">
        <v>0.64200000000000002</v>
      </c>
      <c r="AM20" s="90">
        <v>0.6150000000000001</v>
      </c>
      <c r="AN20" s="8">
        <v>0.51</v>
      </c>
      <c r="AO20" s="7">
        <v>0.78799999999999992</v>
      </c>
    </row>
    <row r="21" spans="1:41" x14ac:dyDescent="0.3">
      <c r="A21" s="1"/>
      <c r="B21" s="1" t="s">
        <v>238</v>
      </c>
      <c r="C21" s="1">
        <v>0</v>
      </c>
      <c r="D21" s="1" t="s">
        <v>146</v>
      </c>
      <c r="E21" s="1">
        <v>0</v>
      </c>
      <c r="F21" s="1" t="s">
        <v>146</v>
      </c>
      <c r="G21" s="1">
        <v>0</v>
      </c>
      <c r="H21" s="1" t="s">
        <v>146</v>
      </c>
      <c r="I21" s="1">
        <v>719</v>
      </c>
      <c r="J21" s="1" t="s">
        <v>252</v>
      </c>
      <c r="K21" s="1">
        <v>719</v>
      </c>
      <c r="L21" s="1" t="s">
        <v>253</v>
      </c>
      <c r="M21" s="1">
        <v>0</v>
      </c>
      <c r="N21" s="1" t="s">
        <v>146</v>
      </c>
      <c r="O21" s="1">
        <v>0</v>
      </c>
      <c r="P21" s="1" t="s">
        <v>146</v>
      </c>
      <c r="Q21" s="1">
        <v>0</v>
      </c>
      <c r="R21" s="1" t="s">
        <v>146</v>
      </c>
      <c r="S21" s="1">
        <v>0</v>
      </c>
      <c r="T21" s="1" t="s">
        <v>146</v>
      </c>
      <c r="V21" s="1" t="s">
        <v>238</v>
      </c>
      <c r="W21" s="3">
        <v>0</v>
      </c>
      <c r="X21" s="3">
        <v>0</v>
      </c>
      <c r="Y21" s="3">
        <v>0</v>
      </c>
      <c r="Z21" s="3">
        <v>5.8000000000000003E-2</v>
      </c>
      <c r="AA21" s="3">
        <v>0.14599999999999999</v>
      </c>
      <c r="AB21" s="3">
        <v>0</v>
      </c>
      <c r="AC21" s="3">
        <v>0</v>
      </c>
      <c r="AD21" s="3">
        <v>0</v>
      </c>
      <c r="AE21" s="3">
        <v>0</v>
      </c>
      <c r="AF21" s="23">
        <v>34</v>
      </c>
      <c r="AG21" s="90">
        <v>0.66900000000000004</v>
      </c>
      <c r="AH21" s="8">
        <v>0.82300000000000018</v>
      </c>
      <c r="AI21" s="7">
        <v>0.59700000000000009</v>
      </c>
      <c r="AJ21" s="90">
        <v>0.56800000000000006</v>
      </c>
      <c r="AK21" s="8">
        <v>0.45599999999999996</v>
      </c>
      <c r="AL21" s="7">
        <v>0.64200000000000002</v>
      </c>
      <c r="AM21" s="90">
        <v>0.6150000000000001</v>
      </c>
      <c r="AN21" s="8">
        <v>0.51</v>
      </c>
      <c r="AO21" s="7">
        <v>0.78799999999999992</v>
      </c>
    </row>
    <row r="22" spans="1:41" x14ac:dyDescent="0.3">
      <c r="A22" s="1"/>
      <c r="B22" s="1" t="s">
        <v>240</v>
      </c>
      <c r="C22" s="1">
        <v>0</v>
      </c>
      <c r="D22" s="1" t="s">
        <v>146</v>
      </c>
      <c r="E22" s="1">
        <v>0</v>
      </c>
      <c r="F22" s="1" t="s">
        <v>146</v>
      </c>
      <c r="G22" s="1">
        <v>0</v>
      </c>
      <c r="H22" s="1" t="s">
        <v>146</v>
      </c>
      <c r="I22" s="1">
        <v>184</v>
      </c>
      <c r="J22" s="1" t="s">
        <v>158</v>
      </c>
      <c r="K22" s="1">
        <v>0</v>
      </c>
      <c r="L22" s="1" t="s">
        <v>146</v>
      </c>
      <c r="M22" s="1">
        <v>184</v>
      </c>
      <c r="N22" s="1" t="s">
        <v>149</v>
      </c>
      <c r="O22" s="1">
        <v>791</v>
      </c>
      <c r="P22" s="1" t="s">
        <v>217</v>
      </c>
      <c r="Q22" s="1">
        <v>0</v>
      </c>
      <c r="R22" s="1" t="s">
        <v>146</v>
      </c>
      <c r="S22" s="1">
        <v>791</v>
      </c>
      <c r="T22" s="1" t="s">
        <v>218</v>
      </c>
      <c r="V22" s="1" t="s">
        <v>240</v>
      </c>
      <c r="W22" s="3">
        <v>0</v>
      </c>
      <c r="X22" s="3">
        <v>0</v>
      </c>
      <c r="Y22" s="3">
        <v>0</v>
      </c>
      <c r="Z22" s="3">
        <v>1.4999999999999999E-2</v>
      </c>
      <c r="AA22" s="3">
        <v>0</v>
      </c>
      <c r="AB22" s="3">
        <v>2.4E-2</v>
      </c>
      <c r="AC22" s="3">
        <v>8.3000000000000004E-2</v>
      </c>
      <c r="AD22" s="3">
        <v>0</v>
      </c>
      <c r="AE22" s="3">
        <v>0.223</v>
      </c>
      <c r="AF22" s="23">
        <v>35</v>
      </c>
      <c r="AG22" s="90">
        <v>0.67700000000000005</v>
      </c>
      <c r="AH22" s="8">
        <v>0.82300000000000018</v>
      </c>
      <c r="AI22" s="7">
        <v>0.6100000000000001</v>
      </c>
      <c r="AJ22" s="90">
        <v>0.56800000000000006</v>
      </c>
      <c r="AK22" s="8">
        <v>0.45599999999999996</v>
      </c>
      <c r="AL22" s="7">
        <v>0.64200000000000002</v>
      </c>
      <c r="AM22" s="90">
        <v>0.6150000000000001</v>
      </c>
      <c r="AN22" s="8">
        <v>0.51</v>
      </c>
      <c r="AO22" s="7">
        <v>0.78799999999999992</v>
      </c>
    </row>
    <row r="23" spans="1:41" x14ac:dyDescent="0.3">
      <c r="A23" s="1"/>
      <c r="B23" s="1" t="s">
        <v>245</v>
      </c>
      <c r="C23" s="1">
        <v>314</v>
      </c>
      <c r="D23" s="1" t="s">
        <v>184</v>
      </c>
      <c r="E23" s="1">
        <v>314</v>
      </c>
      <c r="F23" s="1" t="s">
        <v>252</v>
      </c>
      <c r="G23" s="1">
        <v>0</v>
      </c>
      <c r="H23" s="1" t="s">
        <v>146</v>
      </c>
      <c r="I23" s="1">
        <v>0</v>
      </c>
      <c r="J23" s="1" t="s">
        <v>146</v>
      </c>
      <c r="K23" s="1">
        <v>0</v>
      </c>
      <c r="L23" s="1" t="s">
        <v>146</v>
      </c>
      <c r="M23" s="1">
        <v>0</v>
      </c>
      <c r="N23" s="1" t="s">
        <v>146</v>
      </c>
      <c r="O23" s="1">
        <v>0</v>
      </c>
      <c r="P23" s="1" t="s">
        <v>146</v>
      </c>
      <c r="Q23" s="1">
        <v>0</v>
      </c>
      <c r="R23" s="1" t="s">
        <v>146</v>
      </c>
      <c r="S23" s="1">
        <v>0</v>
      </c>
      <c r="T23" s="1" t="s">
        <v>146</v>
      </c>
      <c r="V23" s="1" t="s">
        <v>245</v>
      </c>
      <c r="W23" s="3">
        <v>1.9E-2</v>
      </c>
      <c r="X23" s="3">
        <v>5.8000000000000003E-2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23">
        <v>40</v>
      </c>
      <c r="AG23" s="90">
        <v>0.67700000000000005</v>
      </c>
      <c r="AH23" s="8">
        <v>0.82300000000000018</v>
      </c>
      <c r="AI23" s="7">
        <v>0.6100000000000001</v>
      </c>
      <c r="AJ23" s="90">
        <v>0.59800000000000009</v>
      </c>
      <c r="AK23" s="8">
        <v>0.50900000000000001</v>
      </c>
      <c r="AL23" s="7">
        <v>0.65700000000000003</v>
      </c>
      <c r="AM23" s="90"/>
      <c r="AN23" s="8"/>
      <c r="AO23" s="7"/>
    </row>
    <row r="24" spans="1:41" x14ac:dyDescent="0.3">
      <c r="A24" s="1"/>
      <c r="B24" s="1" t="s">
        <v>287</v>
      </c>
      <c r="C24" s="1">
        <v>68</v>
      </c>
      <c r="D24" s="1" t="s">
        <v>288</v>
      </c>
      <c r="E24" s="1">
        <v>68</v>
      </c>
      <c r="F24" s="1" t="s">
        <v>163</v>
      </c>
      <c r="G24" s="1">
        <v>0</v>
      </c>
      <c r="H24" s="1" t="s">
        <v>146</v>
      </c>
      <c r="I24" s="1">
        <v>0</v>
      </c>
      <c r="J24" s="1" t="s">
        <v>146</v>
      </c>
      <c r="K24" s="1">
        <v>0</v>
      </c>
      <c r="L24" s="1" t="s">
        <v>146</v>
      </c>
      <c r="M24" s="1">
        <v>0</v>
      </c>
      <c r="N24" s="1" t="s">
        <v>146</v>
      </c>
      <c r="O24" s="1">
        <v>0</v>
      </c>
      <c r="P24" s="1" t="s">
        <v>146</v>
      </c>
      <c r="Q24" s="1">
        <v>0</v>
      </c>
      <c r="R24" s="1" t="s">
        <v>146</v>
      </c>
      <c r="S24" s="1">
        <v>0</v>
      </c>
      <c r="T24" s="1" t="s">
        <v>146</v>
      </c>
      <c r="V24" s="1" t="s">
        <v>287</v>
      </c>
      <c r="W24" s="3">
        <v>4.0000000000000001E-3</v>
      </c>
      <c r="X24" s="3">
        <v>1.2999999999999999E-2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23">
        <v>42</v>
      </c>
      <c r="AG24" s="90">
        <v>0.67700000000000005</v>
      </c>
      <c r="AH24" s="8">
        <v>0.82300000000000018</v>
      </c>
      <c r="AI24" s="7">
        <v>0.6100000000000001</v>
      </c>
      <c r="AJ24" s="90">
        <v>0.6180000000000001</v>
      </c>
      <c r="AK24" s="8">
        <v>0.50900000000000001</v>
      </c>
      <c r="AL24" s="7">
        <v>0.69100000000000006</v>
      </c>
      <c r="AM24" s="90"/>
      <c r="AN24" s="8"/>
      <c r="AO24" s="7"/>
    </row>
    <row r="25" spans="1:41" x14ac:dyDescent="0.3">
      <c r="A25" s="1"/>
      <c r="B25" s="1" t="s">
        <v>289</v>
      </c>
      <c r="C25" s="1">
        <v>141</v>
      </c>
      <c r="D25" s="1" t="s">
        <v>290</v>
      </c>
      <c r="E25" s="1">
        <v>0</v>
      </c>
      <c r="F25" s="1" t="s">
        <v>146</v>
      </c>
      <c r="G25" s="1">
        <v>141</v>
      </c>
      <c r="H25" s="1" t="s">
        <v>163</v>
      </c>
      <c r="I25" s="1">
        <v>0</v>
      </c>
      <c r="J25" s="1" t="s">
        <v>146</v>
      </c>
      <c r="K25" s="1">
        <v>0</v>
      </c>
      <c r="L25" s="1" t="s">
        <v>146</v>
      </c>
      <c r="M25" s="1">
        <v>0</v>
      </c>
      <c r="N25" s="1" t="s">
        <v>146</v>
      </c>
      <c r="O25" s="1">
        <v>0</v>
      </c>
      <c r="P25" s="1" t="s">
        <v>146</v>
      </c>
      <c r="Q25" s="1">
        <v>0</v>
      </c>
      <c r="R25" s="1" t="s">
        <v>146</v>
      </c>
      <c r="S25" s="1">
        <v>0</v>
      </c>
      <c r="T25" s="1" t="s">
        <v>146</v>
      </c>
      <c r="V25" s="1" t="s">
        <v>289</v>
      </c>
      <c r="W25" s="3">
        <v>8.0000000000000002E-3</v>
      </c>
      <c r="X25" s="3">
        <v>0</v>
      </c>
      <c r="Y25" s="3">
        <v>1.2999999999999999E-2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23">
        <v>43</v>
      </c>
      <c r="AG25" s="90">
        <v>0.69600000000000006</v>
      </c>
      <c r="AH25" s="8">
        <v>0.82300000000000018</v>
      </c>
      <c r="AI25" s="7">
        <v>0.63800000000000012</v>
      </c>
      <c r="AJ25" s="90">
        <v>0.6180000000000001</v>
      </c>
      <c r="AK25" s="8">
        <v>0.50900000000000001</v>
      </c>
      <c r="AL25" s="7">
        <v>0.69100000000000006</v>
      </c>
      <c r="AM25" s="90"/>
      <c r="AN25" s="8"/>
      <c r="AO25" s="7"/>
    </row>
    <row r="26" spans="1:41" x14ac:dyDescent="0.3">
      <c r="A26" s="1"/>
      <c r="B26" s="1" t="s">
        <v>291</v>
      </c>
      <c r="C26" s="1">
        <v>0</v>
      </c>
      <c r="D26" s="1" t="s">
        <v>146</v>
      </c>
      <c r="E26" s="1">
        <v>0</v>
      </c>
      <c r="F26" s="1" t="s">
        <v>146</v>
      </c>
      <c r="G26" s="1">
        <v>0</v>
      </c>
      <c r="H26" s="1" t="s">
        <v>146</v>
      </c>
      <c r="I26" s="1">
        <v>377</v>
      </c>
      <c r="J26" s="1" t="s">
        <v>249</v>
      </c>
      <c r="K26" s="1">
        <v>261</v>
      </c>
      <c r="L26" s="1" t="s">
        <v>182</v>
      </c>
      <c r="M26" s="1">
        <v>116</v>
      </c>
      <c r="N26" s="1" t="s">
        <v>158</v>
      </c>
      <c r="O26" s="1">
        <v>0</v>
      </c>
      <c r="P26" s="1" t="s">
        <v>146</v>
      </c>
      <c r="Q26" s="1">
        <v>0</v>
      </c>
      <c r="R26" s="1" t="s">
        <v>146</v>
      </c>
      <c r="S26" s="1">
        <v>0</v>
      </c>
      <c r="T26" s="1" t="s">
        <v>146</v>
      </c>
      <c r="V26" s="1" t="s">
        <v>291</v>
      </c>
      <c r="W26" s="3">
        <v>0</v>
      </c>
      <c r="X26" s="3">
        <v>0</v>
      </c>
      <c r="Y26" s="3">
        <v>0</v>
      </c>
      <c r="Z26" s="3">
        <v>0.03</v>
      </c>
      <c r="AA26" s="3">
        <v>5.2999999999999999E-2</v>
      </c>
      <c r="AB26" s="3">
        <v>1.4999999999999999E-2</v>
      </c>
      <c r="AC26" s="3">
        <v>0</v>
      </c>
      <c r="AD26" s="3">
        <v>0</v>
      </c>
      <c r="AE26" s="3">
        <v>0</v>
      </c>
      <c r="AF26" s="23">
        <v>46</v>
      </c>
      <c r="AG26" s="90">
        <v>0.69600000000000006</v>
      </c>
      <c r="AH26" s="8">
        <v>0.82300000000000018</v>
      </c>
      <c r="AI26" s="7">
        <v>0.63800000000000012</v>
      </c>
      <c r="AJ26" s="90">
        <v>0.65500000000000014</v>
      </c>
      <c r="AK26" s="8">
        <v>0.60399999999999998</v>
      </c>
      <c r="AL26" s="7">
        <v>0.69100000000000006</v>
      </c>
      <c r="AM26" s="90"/>
      <c r="AN26" s="8"/>
      <c r="AO26" s="7"/>
    </row>
    <row r="27" spans="1:41" x14ac:dyDescent="0.3">
      <c r="A27" s="1"/>
      <c r="B27" s="1" t="s">
        <v>255</v>
      </c>
      <c r="C27" s="1">
        <v>0</v>
      </c>
      <c r="D27" s="1" t="s">
        <v>146</v>
      </c>
      <c r="E27" s="1">
        <v>0</v>
      </c>
      <c r="F27" s="1" t="s">
        <v>146</v>
      </c>
      <c r="G27" s="1">
        <v>0</v>
      </c>
      <c r="H27" s="1" t="s">
        <v>146</v>
      </c>
      <c r="I27" s="1">
        <v>254</v>
      </c>
      <c r="J27" s="1" t="s">
        <v>168</v>
      </c>
      <c r="K27" s="1">
        <v>0</v>
      </c>
      <c r="L27" s="1" t="s">
        <v>146</v>
      </c>
      <c r="M27" s="1">
        <v>254</v>
      </c>
      <c r="N27" s="1" t="s">
        <v>147</v>
      </c>
      <c r="O27" s="1">
        <v>0</v>
      </c>
      <c r="P27" s="1" t="s">
        <v>146</v>
      </c>
      <c r="Q27" s="1">
        <v>0</v>
      </c>
      <c r="R27" s="1" t="s">
        <v>146</v>
      </c>
      <c r="S27" s="1">
        <v>0</v>
      </c>
      <c r="T27" s="1" t="s">
        <v>146</v>
      </c>
      <c r="V27" s="1" t="s">
        <v>255</v>
      </c>
      <c r="W27" s="3">
        <v>0</v>
      </c>
      <c r="X27" s="3">
        <v>0</v>
      </c>
      <c r="Y27" s="3">
        <v>0</v>
      </c>
      <c r="Z27" s="3">
        <v>0.02</v>
      </c>
      <c r="AA27" s="3">
        <v>0</v>
      </c>
      <c r="AB27" s="3">
        <v>3.4000000000000002E-2</v>
      </c>
      <c r="AC27" s="3">
        <v>0</v>
      </c>
      <c r="AD27" s="3">
        <v>0</v>
      </c>
      <c r="AE27" s="3">
        <v>0</v>
      </c>
      <c r="AF27" s="23">
        <v>53</v>
      </c>
      <c r="AG27" s="90">
        <v>0.69600000000000006</v>
      </c>
      <c r="AH27" s="8">
        <v>0.82300000000000018</v>
      </c>
      <c r="AI27" s="7">
        <v>0.63800000000000012</v>
      </c>
      <c r="AJ27" s="90"/>
      <c r="AK27" s="8"/>
      <c r="AL27" s="7"/>
      <c r="AM27" s="90"/>
      <c r="AN27" s="8"/>
      <c r="AO27" s="7"/>
    </row>
    <row r="28" spans="1:41" x14ac:dyDescent="0.3">
      <c r="A28" s="1"/>
      <c r="B28" s="1" t="s">
        <v>258</v>
      </c>
      <c r="C28" s="1">
        <v>316</v>
      </c>
      <c r="D28" s="1" t="s">
        <v>184</v>
      </c>
      <c r="E28" s="1">
        <v>0</v>
      </c>
      <c r="F28" s="1" t="s">
        <v>146</v>
      </c>
      <c r="G28" s="1">
        <v>316</v>
      </c>
      <c r="H28" s="1" t="s">
        <v>161</v>
      </c>
      <c r="I28" s="1">
        <v>0</v>
      </c>
      <c r="J28" s="1" t="s">
        <v>146</v>
      </c>
      <c r="K28" s="1">
        <v>0</v>
      </c>
      <c r="L28" s="1" t="s">
        <v>146</v>
      </c>
      <c r="M28" s="1">
        <v>0</v>
      </c>
      <c r="N28" s="1" t="s">
        <v>146</v>
      </c>
      <c r="O28" s="1">
        <v>0</v>
      </c>
      <c r="P28" s="1" t="s">
        <v>146</v>
      </c>
      <c r="Q28" s="1">
        <v>0</v>
      </c>
      <c r="R28" s="1" t="s">
        <v>146</v>
      </c>
      <c r="S28" s="1">
        <v>0</v>
      </c>
      <c r="T28" s="1" t="s">
        <v>146</v>
      </c>
      <c r="V28" s="1" t="s">
        <v>258</v>
      </c>
      <c r="W28" s="3">
        <v>1.9E-2</v>
      </c>
      <c r="X28" s="3">
        <v>0</v>
      </c>
      <c r="Y28" s="3">
        <v>2.8000000000000001E-2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23">
        <v>60</v>
      </c>
      <c r="AG28" s="90">
        <v>0.74600000000000011</v>
      </c>
      <c r="AH28" s="8">
        <v>0.82300000000000018</v>
      </c>
      <c r="AI28" s="7">
        <v>0.71200000000000008</v>
      </c>
      <c r="AJ28" s="90"/>
      <c r="AK28" s="8"/>
      <c r="AL28" s="7"/>
      <c r="AM28" s="90"/>
      <c r="AN28" s="8"/>
      <c r="AO28" s="7"/>
    </row>
    <row r="29" spans="1:41" x14ac:dyDescent="0.3">
      <c r="A29" s="1"/>
      <c r="B29" s="1" t="s">
        <v>259</v>
      </c>
      <c r="C29" s="1">
        <v>0</v>
      </c>
      <c r="D29" s="1" t="s">
        <v>146</v>
      </c>
      <c r="E29" s="1">
        <v>0</v>
      </c>
      <c r="F29" s="1" t="s">
        <v>146</v>
      </c>
      <c r="G29" s="1">
        <v>0</v>
      </c>
      <c r="H29" s="1" t="s">
        <v>146</v>
      </c>
      <c r="I29" s="1">
        <v>466</v>
      </c>
      <c r="J29" s="1" t="s">
        <v>195</v>
      </c>
      <c r="K29" s="1">
        <v>466</v>
      </c>
      <c r="L29" s="1" t="s">
        <v>175</v>
      </c>
      <c r="M29" s="1">
        <v>0</v>
      </c>
      <c r="N29" s="1" t="s">
        <v>146</v>
      </c>
      <c r="O29" s="1">
        <v>0</v>
      </c>
      <c r="P29" s="1" t="s">
        <v>146</v>
      </c>
      <c r="Q29" s="1">
        <v>0</v>
      </c>
      <c r="R29" s="1" t="s">
        <v>146</v>
      </c>
      <c r="S29" s="1">
        <v>0</v>
      </c>
      <c r="T29" s="1" t="s">
        <v>146</v>
      </c>
      <c r="V29" s="1" t="s">
        <v>259</v>
      </c>
      <c r="W29" s="3">
        <v>0</v>
      </c>
      <c r="X29" s="3">
        <v>0</v>
      </c>
      <c r="Y29" s="3">
        <v>0</v>
      </c>
      <c r="Z29" s="3">
        <v>3.6999999999999998E-2</v>
      </c>
      <c r="AA29" s="3">
        <v>9.5000000000000001E-2</v>
      </c>
      <c r="AB29" s="3">
        <v>0</v>
      </c>
      <c r="AC29" s="3">
        <v>0</v>
      </c>
      <c r="AD29" s="3">
        <v>0</v>
      </c>
      <c r="AE29" s="3">
        <v>0</v>
      </c>
      <c r="AF29" s="27" t="s">
        <v>36</v>
      </c>
      <c r="AG29" s="91">
        <v>0.249</v>
      </c>
      <c r="AH29" s="9">
        <v>0.16700000000000004</v>
      </c>
      <c r="AI29" s="10">
        <v>0.28900000000000003</v>
      </c>
      <c r="AJ29" s="91">
        <v>0.34300000000000008</v>
      </c>
      <c r="AK29" s="9">
        <v>0.39600000000000002</v>
      </c>
      <c r="AL29" s="10">
        <v>0.30800000000000005</v>
      </c>
      <c r="AM29" s="91">
        <v>0.38600000000000001</v>
      </c>
      <c r="AN29" s="9">
        <v>0.48899999999999999</v>
      </c>
      <c r="AO29" s="10">
        <v>0.21099999999999997</v>
      </c>
    </row>
    <row r="30" spans="1:4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V30" s="1"/>
      <c r="W30" s="3"/>
      <c r="X30" s="3"/>
      <c r="Y30" s="3"/>
      <c r="Z30" s="3"/>
      <c r="AA30" s="3"/>
      <c r="AB30" s="3"/>
      <c r="AC30" s="3"/>
      <c r="AD30" s="3"/>
      <c r="AE30" s="3"/>
      <c r="AF30" s="232" t="s">
        <v>27</v>
      </c>
      <c r="AG30" s="232"/>
      <c r="AH30" s="232"/>
      <c r="AI30" s="232"/>
      <c r="AJ30" s="232"/>
      <c r="AK30" s="232"/>
      <c r="AL30" s="232"/>
      <c r="AM30" s="232"/>
      <c r="AN30" s="232"/>
      <c r="AO30" s="232"/>
    </row>
    <row r="31" spans="1:41" x14ac:dyDescent="0.3">
      <c r="A31" s="1"/>
      <c r="B31" s="1" t="s">
        <v>292</v>
      </c>
      <c r="C31" s="1">
        <v>832</v>
      </c>
      <c r="D31" s="1" t="s">
        <v>247</v>
      </c>
      <c r="E31" s="1">
        <v>0</v>
      </c>
      <c r="F31" s="1" t="s">
        <v>146</v>
      </c>
      <c r="G31" s="1">
        <v>832</v>
      </c>
      <c r="H31" s="1" t="s">
        <v>203</v>
      </c>
      <c r="I31" s="1">
        <v>0</v>
      </c>
      <c r="J31" s="1" t="s">
        <v>146</v>
      </c>
      <c r="K31" s="1">
        <v>0</v>
      </c>
      <c r="L31" s="1" t="s">
        <v>146</v>
      </c>
      <c r="M31" s="1">
        <v>0</v>
      </c>
      <c r="N31" s="1" t="s">
        <v>146</v>
      </c>
      <c r="O31" s="1">
        <v>0</v>
      </c>
      <c r="P31" s="1" t="s">
        <v>146</v>
      </c>
      <c r="Q31" s="1">
        <v>0</v>
      </c>
      <c r="R31" s="1" t="s">
        <v>146</v>
      </c>
      <c r="S31" s="1">
        <v>0</v>
      </c>
      <c r="T31" s="1" t="s">
        <v>146</v>
      </c>
      <c r="V31" s="1" t="s">
        <v>292</v>
      </c>
      <c r="W31" s="3">
        <v>0.05</v>
      </c>
      <c r="X31" s="3">
        <v>0</v>
      </c>
      <c r="Y31" s="3">
        <v>7.3999999999999996E-2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240"/>
      <c r="AG31" s="240"/>
      <c r="AH31" s="240"/>
      <c r="AI31" s="240"/>
      <c r="AJ31" s="240"/>
      <c r="AK31" s="240"/>
      <c r="AL31" s="240"/>
      <c r="AM31" s="240"/>
      <c r="AN31" s="240"/>
      <c r="AO31" s="240"/>
    </row>
    <row r="32" spans="1:41" x14ac:dyDescent="0.3">
      <c r="A32" s="1"/>
      <c r="B32" s="1" t="s">
        <v>261</v>
      </c>
      <c r="C32" s="1">
        <v>4138</v>
      </c>
      <c r="D32" s="1" t="s">
        <v>293</v>
      </c>
      <c r="E32" s="1">
        <v>903</v>
      </c>
      <c r="F32" s="1" t="s">
        <v>294</v>
      </c>
      <c r="G32" s="1">
        <v>3235</v>
      </c>
      <c r="H32" s="1" t="s">
        <v>295</v>
      </c>
      <c r="I32" s="1">
        <v>4263</v>
      </c>
      <c r="J32" s="1" t="s">
        <v>296</v>
      </c>
      <c r="K32" s="1">
        <v>1944</v>
      </c>
      <c r="L32" s="1" t="s">
        <v>297</v>
      </c>
      <c r="M32" s="1">
        <v>2319</v>
      </c>
      <c r="N32" s="1" t="s">
        <v>298</v>
      </c>
      <c r="O32" s="1">
        <v>3677</v>
      </c>
      <c r="P32" s="1" t="s">
        <v>299</v>
      </c>
      <c r="Q32" s="1">
        <v>2927</v>
      </c>
      <c r="R32" s="1" t="s">
        <v>300</v>
      </c>
      <c r="S32" s="1">
        <v>750</v>
      </c>
      <c r="T32" s="1" t="s">
        <v>301</v>
      </c>
      <c r="V32" s="1" t="s">
        <v>261</v>
      </c>
      <c r="W32" s="3">
        <v>0.249</v>
      </c>
      <c r="X32" s="3">
        <v>0.16700000000000001</v>
      </c>
      <c r="Y32" s="3">
        <v>0.28899999999999998</v>
      </c>
      <c r="Z32" s="3">
        <v>0.34300000000000003</v>
      </c>
      <c r="AA32" s="3">
        <v>0.39600000000000002</v>
      </c>
      <c r="AB32" s="3">
        <v>0.308</v>
      </c>
      <c r="AC32" s="3">
        <v>0.38600000000000001</v>
      </c>
      <c r="AD32" s="3">
        <v>0.48899999999999999</v>
      </c>
      <c r="AE32" s="3">
        <v>0.21099999999999999</v>
      </c>
    </row>
  </sheetData>
  <mergeCells count="6">
    <mergeCell ref="AF30:AO31"/>
    <mergeCell ref="AF1:AO1"/>
    <mergeCell ref="AF2:AF3"/>
    <mergeCell ref="AG2:AI2"/>
    <mergeCell ref="AJ2:AL2"/>
    <mergeCell ref="AM2:AO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5" tint="0.79998168889431442"/>
  </sheetPr>
  <dimension ref="A1:AN46"/>
  <sheetViews>
    <sheetView topLeftCell="AE1" workbookViewId="0"/>
  </sheetViews>
  <sheetFormatPr baseColWidth="10" defaultRowHeight="14.4" x14ac:dyDescent="0.3"/>
  <cols>
    <col min="1" max="1" width="0" hidden="1" customWidth="1"/>
    <col min="2" max="20" width="8" hidden="1" customWidth="1"/>
    <col min="21" max="21" width="0" hidden="1" customWidth="1"/>
    <col min="22" max="30" width="8" hidden="1" customWidth="1"/>
    <col min="32" max="40" width="10.109375" customWidth="1"/>
  </cols>
  <sheetData>
    <row r="1" spans="1:40" ht="36" customHeight="1" x14ac:dyDescent="0.3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98" t="s">
        <v>415</v>
      </c>
      <c r="AF1" s="198"/>
      <c r="AG1" s="198"/>
      <c r="AH1" s="198"/>
      <c r="AI1" s="198"/>
      <c r="AJ1" s="198"/>
      <c r="AK1" s="198"/>
      <c r="AL1" s="198"/>
      <c r="AM1" s="198"/>
      <c r="AN1" s="198"/>
    </row>
    <row r="2" spans="1:40" x14ac:dyDescent="0.3">
      <c r="A2" s="1"/>
      <c r="B2" s="1"/>
      <c r="C2" s="1" t="s">
        <v>140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200" t="s">
        <v>107</v>
      </c>
      <c r="AF2" s="225" t="s">
        <v>3</v>
      </c>
      <c r="AG2" s="225"/>
      <c r="AH2" s="225"/>
      <c r="AI2" s="225" t="s">
        <v>4</v>
      </c>
      <c r="AJ2" s="225"/>
      <c r="AK2" s="225"/>
      <c r="AL2" s="225" t="s">
        <v>5</v>
      </c>
      <c r="AM2" s="225"/>
      <c r="AN2" s="225"/>
    </row>
    <row r="3" spans="1:40" x14ac:dyDescent="0.3">
      <c r="A3" s="1"/>
      <c r="B3" s="1"/>
      <c r="C3" s="1" t="s">
        <v>3</v>
      </c>
      <c r="D3" s="1"/>
      <c r="E3" s="1"/>
      <c r="F3" s="1"/>
      <c r="G3" s="1"/>
      <c r="H3" s="1"/>
      <c r="I3" s="1" t="s">
        <v>4</v>
      </c>
      <c r="J3" s="1"/>
      <c r="K3" s="1"/>
      <c r="L3" s="1"/>
      <c r="M3" s="1"/>
      <c r="N3" s="1"/>
      <c r="O3" s="1" t="s">
        <v>5</v>
      </c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201"/>
      <c r="AF3" s="122" t="s">
        <v>1</v>
      </c>
      <c r="AG3" s="122" t="s">
        <v>25</v>
      </c>
      <c r="AH3" s="122" t="s">
        <v>26</v>
      </c>
      <c r="AI3" s="122" t="s">
        <v>1</v>
      </c>
      <c r="AJ3" s="122" t="s">
        <v>25</v>
      </c>
      <c r="AK3" s="122" t="s">
        <v>26</v>
      </c>
      <c r="AL3" s="122" t="s">
        <v>1</v>
      </c>
      <c r="AM3" s="122" t="s">
        <v>25</v>
      </c>
      <c r="AN3" s="122" t="s">
        <v>26</v>
      </c>
    </row>
    <row r="4" spans="1:40" x14ac:dyDescent="0.3">
      <c r="A4" s="1"/>
      <c r="B4" s="1"/>
      <c r="C4" s="1" t="s">
        <v>0</v>
      </c>
      <c r="D4" s="1"/>
      <c r="E4" s="1"/>
      <c r="F4" s="1"/>
      <c r="G4" s="1"/>
      <c r="H4" s="1"/>
      <c r="I4" s="1" t="s">
        <v>0</v>
      </c>
      <c r="J4" s="1"/>
      <c r="K4" s="1"/>
      <c r="L4" s="1"/>
      <c r="M4" s="1"/>
      <c r="N4" s="1"/>
      <c r="O4" s="1" t="s">
        <v>0</v>
      </c>
      <c r="P4" s="1"/>
      <c r="Q4" s="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23" t="s">
        <v>1</v>
      </c>
      <c r="AF4" s="90">
        <v>1</v>
      </c>
      <c r="AG4" s="8">
        <v>1</v>
      </c>
      <c r="AH4" s="7">
        <v>1</v>
      </c>
      <c r="AI4" s="90">
        <v>1</v>
      </c>
      <c r="AJ4" s="8">
        <v>1</v>
      </c>
      <c r="AK4" s="7">
        <v>1</v>
      </c>
      <c r="AL4" s="90">
        <v>1</v>
      </c>
      <c r="AM4" s="8">
        <v>1</v>
      </c>
      <c r="AN4" s="7">
        <v>1</v>
      </c>
    </row>
    <row r="5" spans="1:40" x14ac:dyDescent="0.3">
      <c r="A5" s="1"/>
      <c r="B5" s="1"/>
      <c r="C5" s="1" t="s">
        <v>1</v>
      </c>
      <c r="D5" s="1"/>
      <c r="E5" s="1" t="s">
        <v>20</v>
      </c>
      <c r="F5" s="1"/>
      <c r="G5" s="1" t="s">
        <v>2</v>
      </c>
      <c r="H5" s="1"/>
      <c r="I5" s="1" t="s">
        <v>1</v>
      </c>
      <c r="J5" s="1"/>
      <c r="K5" s="1" t="s">
        <v>20</v>
      </c>
      <c r="L5" s="1"/>
      <c r="M5" s="1" t="s">
        <v>2</v>
      </c>
      <c r="N5" s="1"/>
      <c r="O5" s="1" t="s">
        <v>1</v>
      </c>
      <c r="P5" s="1"/>
      <c r="Q5" s="1" t="s">
        <v>20</v>
      </c>
      <c r="R5" s="1"/>
      <c r="S5" s="1" t="s">
        <v>2</v>
      </c>
      <c r="T5" s="1"/>
      <c r="V5" s="1"/>
      <c r="W5" s="1"/>
      <c r="X5" s="1"/>
      <c r="Y5" s="1"/>
      <c r="Z5" s="1"/>
      <c r="AA5" s="1"/>
      <c r="AB5" s="1"/>
      <c r="AC5" s="1"/>
      <c r="AD5" s="1"/>
      <c r="AE5" s="23">
        <v>0</v>
      </c>
      <c r="AF5" s="90">
        <v>0</v>
      </c>
      <c r="AG5" s="8">
        <v>0</v>
      </c>
      <c r="AH5" s="7">
        <v>0</v>
      </c>
      <c r="AI5" s="90">
        <v>0</v>
      </c>
      <c r="AJ5" s="8">
        <v>0</v>
      </c>
      <c r="AK5" s="7">
        <v>0</v>
      </c>
      <c r="AL5" s="90">
        <v>4.8000000000000001E-2</v>
      </c>
      <c r="AM5" s="8">
        <v>7.5999999999999998E-2</v>
      </c>
      <c r="AN5" s="7">
        <v>0</v>
      </c>
    </row>
    <row r="6" spans="1:40" x14ac:dyDescent="0.3">
      <c r="A6" s="1"/>
      <c r="B6" s="1"/>
      <c r="C6" s="1" t="s">
        <v>266</v>
      </c>
      <c r="D6" s="1" t="s">
        <v>267</v>
      </c>
      <c r="E6" s="1" t="s">
        <v>266</v>
      </c>
      <c r="F6" s="1" t="s">
        <v>267</v>
      </c>
      <c r="G6" s="1" t="s">
        <v>266</v>
      </c>
      <c r="H6" s="1" t="s">
        <v>267</v>
      </c>
      <c r="I6" s="1" t="s">
        <v>266</v>
      </c>
      <c r="J6" s="1" t="s">
        <v>267</v>
      </c>
      <c r="K6" s="1" t="s">
        <v>266</v>
      </c>
      <c r="L6" s="1" t="s">
        <v>267</v>
      </c>
      <c r="M6" s="1" t="s">
        <v>266</v>
      </c>
      <c r="N6" s="1" t="s">
        <v>267</v>
      </c>
      <c r="O6" s="1" t="s">
        <v>266</v>
      </c>
      <c r="P6" s="1" t="s">
        <v>267</v>
      </c>
      <c r="Q6" s="1" t="s">
        <v>266</v>
      </c>
      <c r="R6" s="1" t="s">
        <v>267</v>
      </c>
      <c r="S6" s="1" t="s">
        <v>266</v>
      </c>
      <c r="T6" s="1" t="s">
        <v>267</v>
      </c>
      <c r="V6" s="1" t="s">
        <v>267</v>
      </c>
      <c r="W6" s="1" t="s">
        <v>267</v>
      </c>
      <c r="X6" s="1" t="s">
        <v>267</v>
      </c>
      <c r="Y6" s="1" t="s">
        <v>267</v>
      </c>
      <c r="Z6" s="1" t="s">
        <v>267</v>
      </c>
      <c r="AA6" s="1" t="s">
        <v>267</v>
      </c>
      <c r="AB6" s="1" t="s">
        <v>267</v>
      </c>
      <c r="AC6" s="1" t="s">
        <v>267</v>
      </c>
      <c r="AD6" s="1" t="s">
        <v>267</v>
      </c>
      <c r="AE6" s="23">
        <v>2</v>
      </c>
      <c r="AF6" s="90">
        <v>8.0000000000000002E-3</v>
      </c>
      <c r="AG6" s="8">
        <v>0</v>
      </c>
      <c r="AH6" s="7">
        <v>1.2999999999999999E-2</v>
      </c>
      <c r="AI6" s="90">
        <v>1.9E-2</v>
      </c>
      <c r="AJ6" s="8">
        <v>0</v>
      </c>
      <c r="AK6" s="7">
        <v>3.2000000000000001E-2</v>
      </c>
      <c r="AL6" s="90">
        <v>6.2E-2</v>
      </c>
      <c r="AM6" s="8">
        <v>9.9000000000000005E-2</v>
      </c>
      <c r="AN6" s="7">
        <v>0</v>
      </c>
    </row>
    <row r="7" spans="1:40" x14ac:dyDescent="0.3">
      <c r="A7" s="1" t="s">
        <v>304</v>
      </c>
      <c r="B7" s="1" t="s">
        <v>1</v>
      </c>
      <c r="C7" s="1">
        <v>16594</v>
      </c>
      <c r="D7" s="1" t="s">
        <v>143</v>
      </c>
      <c r="E7" s="1">
        <v>5394</v>
      </c>
      <c r="F7" s="1" t="s">
        <v>143</v>
      </c>
      <c r="G7" s="1">
        <v>11200</v>
      </c>
      <c r="H7" s="1" t="s">
        <v>143</v>
      </c>
      <c r="I7" s="1">
        <v>12428</v>
      </c>
      <c r="J7" s="1" t="s">
        <v>143</v>
      </c>
      <c r="K7" s="1">
        <v>4909</v>
      </c>
      <c r="L7" s="1" t="s">
        <v>143</v>
      </c>
      <c r="M7" s="1">
        <v>7519</v>
      </c>
      <c r="N7" s="1" t="s">
        <v>143</v>
      </c>
      <c r="O7" s="1">
        <v>9532</v>
      </c>
      <c r="P7" s="1" t="s">
        <v>143</v>
      </c>
      <c r="Q7" s="1">
        <v>5980</v>
      </c>
      <c r="R7" s="1" t="s">
        <v>143</v>
      </c>
      <c r="S7" s="1">
        <v>3552</v>
      </c>
      <c r="T7" s="1" t="s">
        <v>143</v>
      </c>
      <c r="V7" s="6">
        <v>1</v>
      </c>
      <c r="W7" s="6">
        <v>1</v>
      </c>
      <c r="X7" s="6">
        <v>1</v>
      </c>
      <c r="Y7" s="6">
        <v>1</v>
      </c>
      <c r="Z7" s="6">
        <v>1</v>
      </c>
      <c r="AA7" s="6">
        <v>1</v>
      </c>
      <c r="AB7" s="6">
        <v>1</v>
      </c>
      <c r="AC7" s="6">
        <v>1</v>
      </c>
      <c r="AD7" s="6">
        <v>1</v>
      </c>
      <c r="AE7" s="23">
        <v>3</v>
      </c>
      <c r="AF7" s="90">
        <v>3.4000000000000002E-2</v>
      </c>
      <c r="AG7" s="8">
        <v>7.9000000000000001E-2</v>
      </c>
      <c r="AH7" s="7">
        <v>1.2999999999999999E-2</v>
      </c>
      <c r="AI7" s="90">
        <v>4.0999999999999995E-2</v>
      </c>
      <c r="AJ7" s="8">
        <v>0</v>
      </c>
      <c r="AK7" s="7">
        <v>6.8000000000000005E-2</v>
      </c>
      <c r="AL7" s="90">
        <v>6.2E-2</v>
      </c>
      <c r="AM7" s="8">
        <v>9.9000000000000005E-2</v>
      </c>
      <c r="AN7" s="7">
        <v>0</v>
      </c>
    </row>
    <row r="8" spans="1:40" x14ac:dyDescent="0.3">
      <c r="A8" s="1"/>
      <c r="B8" s="1" t="s">
        <v>305</v>
      </c>
      <c r="C8" s="1">
        <v>0</v>
      </c>
      <c r="D8" s="1" t="s">
        <v>146</v>
      </c>
      <c r="E8" s="1">
        <v>0</v>
      </c>
      <c r="F8" s="1" t="s">
        <v>146</v>
      </c>
      <c r="G8" s="1">
        <v>0</v>
      </c>
      <c r="H8" s="1" t="s">
        <v>146</v>
      </c>
      <c r="I8" s="1">
        <v>0</v>
      </c>
      <c r="J8" s="1" t="s">
        <v>146</v>
      </c>
      <c r="K8" s="1">
        <v>0</v>
      </c>
      <c r="L8" s="1" t="s">
        <v>146</v>
      </c>
      <c r="M8" s="1">
        <v>0</v>
      </c>
      <c r="N8" s="1" t="s">
        <v>146</v>
      </c>
      <c r="O8" s="1">
        <v>455</v>
      </c>
      <c r="P8" s="1" t="s">
        <v>180</v>
      </c>
      <c r="Q8" s="1">
        <v>455</v>
      </c>
      <c r="R8" s="1" t="s">
        <v>176</v>
      </c>
      <c r="S8" s="1">
        <v>0</v>
      </c>
      <c r="T8" s="1" t="s">
        <v>146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4.8000000000000001E-2</v>
      </c>
      <c r="AC8" s="6">
        <v>7.5999999999999998E-2</v>
      </c>
      <c r="AD8" s="6">
        <v>0</v>
      </c>
      <c r="AE8" s="23">
        <v>6</v>
      </c>
      <c r="AF8" s="90">
        <v>4.4000000000000004E-2</v>
      </c>
      <c r="AG8" s="8">
        <v>7.9000000000000001E-2</v>
      </c>
      <c r="AH8" s="7">
        <v>2.7999999999999997E-2</v>
      </c>
      <c r="AI8" s="90">
        <v>4.0999999999999995E-2</v>
      </c>
      <c r="AJ8" s="8">
        <v>0</v>
      </c>
      <c r="AK8" s="7">
        <v>6.8000000000000005E-2</v>
      </c>
      <c r="AL8" s="90">
        <v>6.2E-2</v>
      </c>
      <c r="AM8" s="8">
        <v>9.9000000000000005E-2</v>
      </c>
      <c r="AN8" s="7">
        <v>0</v>
      </c>
    </row>
    <row r="9" spans="1:40" x14ac:dyDescent="0.3">
      <c r="A9" s="1"/>
      <c r="B9" s="1" t="s">
        <v>306</v>
      </c>
      <c r="C9" s="1">
        <v>141</v>
      </c>
      <c r="D9" s="1" t="s">
        <v>290</v>
      </c>
      <c r="E9" s="1">
        <v>0</v>
      </c>
      <c r="F9" s="1" t="s">
        <v>146</v>
      </c>
      <c r="G9" s="1">
        <v>141</v>
      </c>
      <c r="H9" s="1" t="s">
        <v>163</v>
      </c>
      <c r="I9" s="1">
        <v>239</v>
      </c>
      <c r="J9" s="1" t="s">
        <v>184</v>
      </c>
      <c r="K9" s="1">
        <v>0</v>
      </c>
      <c r="L9" s="1" t="s">
        <v>146</v>
      </c>
      <c r="M9" s="1">
        <v>239</v>
      </c>
      <c r="N9" s="1" t="s">
        <v>234</v>
      </c>
      <c r="O9" s="1">
        <v>138</v>
      </c>
      <c r="P9" s="1" t="s">
        <v>152</v>
      </c>
      <c r="Q9" s="1">
        <v>138</v>
      </c>
      <c r="R9" s="1" t="s">
        <v>145</v>
      </c>
      <c r="S9" s="1">
        <v>0</v>
      </c>
      <c r="T9" s="1" t="s">
        <v>146</v>
      </c>
      <c r="V9" s="6">
        <v>8.0000000000000002E-3</v>
      </c>
      <c r="W9" s="6">
        <v>0</v>
      </c>
      <c r="X9" s="6">
        <v>1.2999999999999999E-2</v>
      </c>
      <c r="Y9" s="6">
        <v>1.9E-2</v>
      </c>
      <c r="Z9" s="6">
        <v>0</v>
      </c>
      <c r="AA9" s="6">
        <v>3.2000000000000001E-2</v>
      </c>
      <c r="AB9" s="6">
        <v>1.4E-2</v>
      </c>
      <c r="AC9" s="6">
        <v>2.3E-2</v>
      </c>
      <c r="AD9" s="6">
        <v>0</v>
      </c>
      <c r="AE9" s="23">
        <v>9</v>
      </c>
      <c r="AF9" s="90">
        <v>4.4000000000000004E-2</v>
      </c>
      <c r="AG9" s="8">
        <v>7.9000000000000001E-2</v>
      </c>
      <c r="AH9" s="7">
        <v>2.7999999999999997E-2</v>
      </c>
      <c r="AI9" s="90">
        <v>0.106</v>
      </c>
      <c r="AJ9" s="8">
        <v>0</v>
      </c>
      <c r="AK9" s="7">
        <v>0.17599999999999999</v>
      </c>
      <c r="AL9" s="90">
        <v>6.2E-2</v>
      </c>
      <c r="AM9" s="8">
        <v>9.9000000000000005E-2</v>
      </c>
      <c r="AN9" s="7">
        <v>0</v>
      </c>
    </row>
    <row r="10" spans="1:40" x14ac:dyDescent="0.3">
      <c r="A10" s="1"/>
      <c r="B10" s="1" t="s">
        <v>307</v>
      </c>
      <c r="C10" s="1">
        <v>426</v>
      </c>
      <c r="D10" s="1" t="s">
        <v>188</v>
      </c>
      <c r="E10" s="1">
        <v>426</v>
      </c>
      <c r="F10" s="1" t="s">
        <v>198</v>
      </c>
      <c r="G10" s="1">
        <v>0</v>
      </c>
      <c r="H10" s="1" t="s">
        <v>146</v>
      </c>
      <c r="I10" s="1">
        <v>272</v>
      </c>
      <c r="J10" s="1" t="s">
        <v>250</v>
      </c>
      <c r="K10" s="1">
        <v>0</v>
      </c>
      <c r="L10" s="1" t="s">
        <v>146</v>
      </c>
      <c r="M10" s="1">
        <v>272</v>
      </c>
      <c r="N10" s="1" t="s">
        <v>308</v>
      </c>
      <c r="O10" s="1">
        <v>0</v>
      </c>
      <c r="P10" s="1" t="s">
        <v>146</v>
      </c>
      <c r="Q10" s="1">
        <v>0</v>
      </c>
      <c r="R10" s="1" t="s">
        <v>146</v>
      </c>
      <c r="S10" s="1">
        <v>0</v>
      </c>
      <c r="T10" s="1" t="s">
        <v>146</v>
      </c>
      <c r="V10" s="6">
        <v>2.5999999999999999E-2</v>
      </c>
      <c r="W10" s="6">
        <v>7.9000000000000001E-2</v>
      </c>
      <c r="X10" s="6">
        <v>0</v>
      </c>
      <c r="Y10" s="6">
        <v>2.1999999999999999E-2</v>
      </c>
      <c r="Z10" s="6">
        <v>0</v>
      </c>
      <c r="AA10" s="6">
        <v>3.5999999999999997E-2</v>
      </c>
      <c r="AB10" s="6">
        <v>0</v>
      </c>
      <c r="AC10" s="6">
        <v>0</v>
      </c>
      <c r="AD10" s="6">
        <v>0</v>
      </c>
      <c r="AE10" s="23">
        <v>10</v>
      </c>
      <c r="AF10" s="90">
        <v>4.4000000000000004E-2</v>
      </c>
      <c r="AG10" s="8">
        <v>7.9000000000000001E-2</v>
      </c>
      <c r="AH10" s="7">
        <v>2.7999999999999997E-2</v>
      </c>
      <c r="AI10" s="90">
        <v>0.106</v>
      </c>
      <c r="AJ10" s="8">
        <v>0</v>
      </c>
      <c r="AK10" s="7">
        <v>0.17599999999999999</v>
      </c>
      <c r="AL10" s="90">
        <v>0.11699999999999999</v>
      </c>
      <c r="AM10" s="8">
        <v>0.186</v>
      </c>
      <c r="AN10" s="7">
        <v>0</v>
      </c>
    </row>
    <row r="11" spans="1:40" x14ac:dyDescent="0.3">
      <c r="A11" s="1"/>
      <c r="B11" s="1" t="s">
        <v>309</v>
      </c>
      <c r="C11" s="1">
        <v>167</v>
      </c>
      <c r="D11" s="1" t="s">
        <v>220</v>
      </c>
      <c r="E11" s="1">
        <v>0</v>
      </c>
      <c r="F11" s="1" t="s">
        <v>146</v>
      </c>
      <c r="G11" s="1">
        <v>167</v>
      </c>
      <c r="H11" s="1" t="s">
        <v>158</v>
      </c>
      <c r="I11" s="1">
        <v>0</v>
      </c>
      <c r="J11" s="1" t="s">
        <v>146</v>
      </c>
      <c r="K11" s="1">
        <v>0</v>
      </c>
      <c r="L11" s="1" t="s">
        <v>146</v>
      </c>
      <c r="M11" s="1">
        <v>0</v>
      </c>
      <c r="N11" s="1" t="s">
        <v>146</v>
      </c>
      <c r="O11" s="1">
        <v>0</v>
      </c>
      <c r="P11" s="1" t="s">
        <v>146</v>
      </c>
      <c r="Q11" s="1">
        <v>0</v>
      </c>
      <c r="R11" s="1" t="s">
        <v>146</v>
      </c>
      <c r="S11" s="1">
        <v>0</v>
      </c>
      <c r="T11" s="1" t="s">
        <v>146</v>
      </c>
      <c r="V11" s="6">
        <v>0.01</v>
      </c>
      <c r="W11" s="6">
        <v>0</v>
      </c>
      <c r="X11" s="6">
        <v>1.4999999999999999E-2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23">
        <v>12</v>
      </c>
      <c r="AF11" s="90">
        <v>4.4000000000000004E-2</v>
      </c>
      <c r="AG11" s="8">
        <v>7.9000000000000001E-2</v>
      </c>
      <c r="AH11" s="7">
        <v>2.7999999999999997E-2</v>
      </c>
      <c r="AI11" s="90">
        <v>0.16200000000000001</v>
      </c>
      <c r="AJ11" s="8">
        <v>0</v>
      </c>
      <c r="AK11" s="7">
        <v>0.26800000000000002</v>
      </c>
      <c r="AL11" s="90">
        <v>0.14099999999999999</v>
      </c>
      <c r="AM11" s="8">
        <v>0.186</v>
      </c>
      <c r="AN11" s="7">
        <v>6.4000000000000001E-2</v>
      </c>
    </row>
    <row r="12" spans="1:40" x14ac:dyDescent="0.3">
      <c r="A12" s="1"/>
      <c r="B12" s="1" t="s">
        <v>151</v>
      </c>
      <c r="C12" s="1">
        <v>0</v>
      </c>
      <c r="D12" s="1" t="s">
        <v>146</v>
      </c>
      <c r="E12" s="1">
        <v>0</v>
      </c>
      <c r="F12" s="1" t="s">
        <v>146</v>
      </c>
      <c r="G12" s="1">
        <v>0</v>
      </c>
      <c r="H12" s="1" t="s">
        <v>146</v>
      </c>
      <c r="I12" s="1">
        <v>810</v>
      </c>
      <c r="J12" s="1" t="s">
        <v>222</v>
      </c>
      <c r="K12" s="1">
        <v>0</v>
      </c>
      <c r="L12" s="1" t="s">
        <v>146</v>
      </c>
      <c r="M12" s="1">
        <v>810</v>
      </c>
      <c r="N12" s="1" t="s">
        <v>223</v>
      </c>
      <c r="O12" s="1">
        <v>0</v>
      </c>
      <c r="P12" s="1" t="s">
        <v>146</v>
      </c>
      <c r="Q12" s="1">
        <v>0</v>
      </c>
      <c r="R12" s="1" t="s">
        <v>146</v>
      </c>
      <c r="S12" s="1">
        <v>0</v>
      </c>
      <c r="T12" s="1" t="s">
        <v>146</v>
      </c>
      <c r="V12" s="6">
        <v>0</v>
      </c>
      <c r="W12" s="6">
        <v>0</v>
      </c>
      <c r="X12" s="6">
        <v>0</v>
      </c>
      <c r="Y12" s="6">
        <v>6.5000000000000002E-2</v>
      </c>
      <c r="Z12" s="6">
        <v>0</v>
      </c>
      <c r="AA12" s="6">
        <v>0.108</v>
      </c>
      <c r="AB12" s="6">
        <v>0</v>
      </c>
      <c r="AC12" s="6">
        <v>0</v>
      </c>
      <c r="AD12" s="6">
        <v>0</v>
      </c>
      <c r="AE12" s="23">
        <v>14</v>
      </c>
      <c r="AF12" s="90">
        <v>4.4000000000000004E-2</v>
      </c>
      <c r="AG12" s="8">
        <v>7.9000000000000001E-2</v>
      </c>
      <c r="AH12" s="7">
        <v>2.7999999999999997E-2</v>
      </c>
      <c r="AI12" s="90">
        <v>0.186</v>
      </c>
      <c r="AJ12" s="8">
        <v>0</v>
      </c>
      <c r="AK12" s="7">
        <v>0.308</v>
      </c>
      <c r="AL12" s="90">
        <v>0.14099999999999999</v>
      </c>
      <c r="AM12" s="8">
        <v>0.186</v>
      </c>
      <c r="AN12" s="7">
        <v>6.4000000000000001E-2</v>
      </c>
    </row>
    <row r="13" spans="1:40" x14ac:dyDescent="0.3">
      <c r="A13" s="1"/>
      <c r="B13" s="1" t="s">
        <v>153</v>
      </c>
      <c r="C13" s="1">
        <v>0</v>
      </c>
      <c r="D13" s="1" t="s">
        <v>146</v>
      </c>
      <c r="E13" s="1">
        <v>0</v>
      </c>
      <c r="F13" s="1" t="s">
        <v>146</v>
      </c>
      <c r="G13" s="1">
        <v>0</v>
      </c>
      <c r="H13" s="1" t="s">
        <v>146</v>
      </c>
      <c r="I13" s="1">
        <v>0</v>
      </c>
      <c r="J13" s="1" t="s">
        <v>146</v>
      </c>
      <c r="K13" s="1">
        <v>0</v>
      </c>
      <c r="L13" s="1" t="s">
        <v>146</v>
      </c>
      <c r="M13" s="1">
        <v>0</v>
      </c>
      <c r="N13" s="1" t="s">
        <v>146</v>
      </c>
      <c r="O13" s="1">
        <v>523</v>
      </c>
      <c r="P13" s="1" t="s">
        <v>172</v>
      </c>
      <c r="Q13" s="1">
        <v>523</v>
      </c>
      <c r="R13" s="1" t="s">
        <v>191</v>
      </c>
      <c r="S13" s="1">
        <v>0</v>
      </c>
      <c r="T13" s="1" t="s">
        <v>146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5.5E-2</v>
      </c>
      <c r="AC13" s="6">
        <v>8.6999999999999994E-2</v>
      </c>
      <c r="AD13" s="6">
        <v>0</v>
      </c>
      <c r="AE13" s="23">
        <v>15</v>
      </c>
      <c r="AF13" s="90">
        <v>5.5000000000000007E-2</v>
      </c>
      <c r="AG13" s="8">
        <v>0.113</v>
      </c>
      <c r="AH13" s="7">
        <v>2.7999999999999997E-2</v>
      </c>
      <c r="AI13" s="90">
        <v>0.20599999999999999</v>
      </c>
      <c r="AJ13" s="8">
        <v>5.0999999999999997E-2</v>
      </c>
      <c r="AK13" s="7">
        <v>0.308</v>
      </c>
      <c r="AL13" s="90">
        <v>0.14099999999999999</v>
      </c>
      <c r="AM13" s="8">
        <v>0.186</v>
      </c>
      <c r="AN13" s="7">
        <v>6.4000000000000001E-2</v>
      </c>
    </row>
    <row r="14" spans="1:40" x14ac:dyDescent="0.3">
      <c r="A14" s="1"/>
      <c r="B14" s="1" t="s">
        <v>160</v>
      </c>
      <c r="C14" s="1">
        <v>0</v>
      </c>
      <c r="D14" s="1" t="s">
        <v>146</v>
      </c>
      <c r="E14" s="1">
        <v>0</v>
      </c>
      <c r="F14" s="1" t="s">
        <v>146</v>
      </c>
      <c r="G14" s="1">
        <v>0</v>
      </c>
      <c r="H14" s="1" t="s">
        <v>146</v>
      </c>
      <c r="I14" s="1">
        <v>695</v>
      </c>
      <c r="J14" s="1" t="s">
        <v>216</v>
      </c>
      <c r="K14" s="1">
        <v>0</v>
      </c>
      <c r="L14" s="1" t="s">
        <v>146</v>
      </c>
      <c r="M14" s="1">
        <v>695</v>
      </c>
      <c r="N14" s="1" t="s">
        <v>202</v>
      </c>
      <c r="O14" s="1">
        <v>226</v>
      </c>
      <c r="P14" s="1" t="s">
        <v>149</v>
      </c>
      <c r="Q14" s="1">
        <v>0</v>
      </c>
      <c r="R14" s="1" t="s">
        <v>146</v>
      </c>
      <c r="S14" s="1">
        <v>226</v>
      </c>
      <c r="T14" s="1" t="s">
        <v>159</v>
      </c>
      <c r="V14" s="6">
        <v>0</v>
      </c>
      <c r="W14" s="6">
        <v>0</v>
      </c>
      <c r="X14" s="6">
        <v>0</v>
      </c>
      <c r="Y14" s="6">
        <v>5.6000000000000001E-2</v>
      </c>
      <c r="Z14" s="6">
        <v>0</v>
      </c>
      <c r="AA14" s="6">
        <v>9.1999999999999998E-2</v>
      </c>
      <c r="AB14" s="6">
        <v>2.4E-2</v>
      </c>
      <c r="AC14" s="6">
        <v>0</v>
      </c>
      <c r="AD14" s="6">
        <v>6.4000000000000001E-2</v>
      </c>
      <c r="AE14" s="23">
        <v>16</v>
      </c>
      <c r="AF14" s="90">
        <v>6.2000000000000006E-2</v>
      </c>
      <c r="AG14" s="8">
        <v>0.13600000000000001</v>
      </c>
      <c r="AH14" s="7">
        <v>2.7999999999999997E-2</v>
      </c>
      <c r="AI14" s="90">
        <v>0.20599999999999999</v>
      </c>
      <c r="AJ14" s="8">
        <v>5.0999999999999997E-2</v>
      </c>
      <c r="AK14" s="7">
        <v>0.308</v>
      </c>
      <c r="AL14" s="90">
        <v>0.14099999999999999</v>
      </c>
      <c r="AM14" s="8">
        <v>0.186</v>
      </c>
      <c r="AN14" s="7">
        <v>6.4000000000000001E-2</v>
      </c>
    </row>
    <row r="15" spans="1:40" x14ac:dyDescent="0.3">
      <c r="A15" s="1"/>
      <c r="B15" s="1" t="s">
        <v>170</v>
      </c>
      <c r="C15" s="1">
        <v>0</v>
      </c>
      <c r="D15" s="1" t="s">
        <v>146</v>
      </c>
      <c r="E15" s="1">
        <v>0</v>
      </c>
      <c r="F15" s="1" t="s">
        <v>146</v>
      </c>
      <c r="G15" s="1">
        <v>0</v>
      </c>
      <c r="H15" s="1" t="s">
        <v>146</v>
      </c>
      <c r="I15" s="1">
        <v>302</v>
      </c>
      <c r="J15" s="1" t="s">
        <v>149</v>
      </c>
      <c r="K15" s="1">
        <v>0</v>
      </c>
      <c r="L15" s="1" t="s">
        <v>146</v>
      </c>
      <c r="M15" s="1">
        <v>302</v>
      </c>
      <c r="N15" s="1" t="s">
        <v>310</v>
      </c>
      <c r="O15" s="1">
        <v>0</v>
      </c>
      <c r="P15" s="1" t="s">
        <v>146</v>
      </c>
      <c r="Q15" s="1">
        <v>0</v>
      </c>
      <c r="R15" s="1" t="s">
        <v>146</v>
      </c>
      <c r="S15" s="1">
        <v>0</v>
      </c>
      <c r="T15" s="1" t="s">
        <v>146</v>
      </c>
      <c r="V15" s="6">
        <v>0</v>
      </c>
      <c r="W15" s="6">
        <v>0</v>
      </c>
      <c r="X15" s="6">
        <v>0</v>
      </c>
      <c r="Y15" s="6">
        <v>2.4E-2</v>
      </c>
      <c r="Z15" s="6">
        <v>0</v>
      </c>
      <c r="AA15" s="6">
        <v>0.04</v>
      </c>
      <c r="AB15" s="6">
        <v>0</v>
      </c>
      <c r="AC15" s="6">
        <v>0</v>
      </c>
      <c r="AD15" s="6">
        <v>0</v>
      </c>
      <c r="AE15" s="23">
        <v>17</v>
      </c>
      <c r="AF15" s="90">
        <v>8.5000000000000006E-2</v>
      </c>
      <c r="AG15" s="8">
        <v>0.13600000000000001</v>
      </c>
      <c r="AH15" s="7">
        <v>6.2E-2</v>
      </c>
      <c r="AI15" s="90">
        <v>0.252</v>
      </c>
      <c r="AJ15" s="8">
        <v>5.0999999999999997E-2</v>
      </c>
      <c r="AK15" s="7">
        <v>0.38400000000000001</v>
      </c>
      <c r="AL15" s="90">
        <v>0.27900000000000003</v>
      </c>
      <c r="AM15" s="8">
        <v>0.186</v>
      </c>
      <c r="AN15" s="7">
        <v>0.434</v>
      </c>
    </row>
    <row r="16" spans="1:40" x14ac:dyDescent="0.3">
      <c r="A16" s="1"/>
      <c r="B16" s="1" t="s">
        <v>174</v>
      </c>
      <c r="C16" s="1">
        <v>186</v>
      </c>
      <c r="D16" s="1" t="s">
        <v>154</v>
      </c>
      <c r="E16" s="1">
        <v>186</v>
      </c>
      <c r="F16" s="1" t="s">
        <v>147</v>
      </c>
      <c r="G16" s="1">
        <v>0</v>
      </c>
      <c r="H16" s="1" t="s">
        <v>146</v>
      </c>
      <c r="I16" s="1">
        <v>250</v>
      </c>
      <c r="J16" s="1" t="s">
        <v>168</v>
      </c>
      <c r="K16" s="1">
        <v>250</v>
      </c>
      <c r="L16" s="1" t="s">
        <v>162</v>
      </c>
      <c r="M16" s="1">
        <v>0</v>
      </c>
      <c r="N16" s="1" t="s">
        <v>146</v>
      </c>
      <c r="O16" s="1">
        <v>0</v>
      </c>
      <c r="P16" s="1" t="s">
        <v>146</v>
      </c>
      <c r="Q16" s="1">
        <v>0</v>
      </c>
      <c r="R16" s="1" t="s">
        <v>146</v>
      </c>
      <c r="S16" s="1">
        <v>0</v>
      </c>
      <c r="T16" s="1" t="s">
        <v>146</v>
      </c>
      <c r="V16" s="6">
        <v>1.0999999999999999E-2</v>
      </c>
      <c r="W16" s="6">
        <v>3.4000000000000002E-2</v>
      </c>
      <c r="X16" s="6">
        <v>0</v>
      </c>
      <c r="Y16" s="6">
        <v>0.02</v>
      </c>
      <c r="Z16" s="6">
        <v>5.0999999999999997E-2</v>
      </c>
      <c r="AA16" s="6">
        <v>0</v>
      </c>
      <c r="AB16" s="6">
        <v>0</v>
      </c>
      <c r="AC16" s="6">
        <v>0</v>
      </c>
      <c r="AD16" s="6">
        <v>0</v>
      </c>
      <c r="AE16" s="23">
        <v>18</v>
      </c>
      <c r="AF16" s="90">
        <v>0.128</v>
      </c>
      <c r="AG16" s="8">
        <v>0.189</v>
      </c>
      <c r="AH16" s="7">
        <v>0.10100000000000001</v>
      </c>
      <c r="AI16" s="90">
        <v>0.31900000000000001</v>
      </c>
      <c r="AJ16" s="8">
        <v>0.19699999999999998</v>
      </c>
      <c r="AK16" s="7">
        <v>0.39900000000000002</v>
      </c>
      <c r="AL16" s="90">
        <v>0.32</v>
      </c>
      <c r="AM16" s="8">
        <v>0.251</v>
      </c>
      <c r="AN16" s="7">
        <v>0.434</v>
      </c>
    </row>
    <row r="17" spans="1:40" x14ac:dyDescent="0.3">
      <c r="A17" s="1"/>
      <c r="B17" s="1" t="s">
        <v>181</v>
      </c>
      <c r="C17" s="1">
        <v>124</v>
      </c>
      <c r="D17" s="1" t="s">
        <v>311</v>
      </c>
      <c r="E17" s="1">
        <v>124</v>
      </c>
      <c r="F17" s="1" t="s">
        <v>145</v>
      </c>
      <c r="G17" s="1">
        <v>0</v>
      </c>
      <c r="H17" s="1" t="s">
        <v>146</v>
      </c>
      <c r="I17" s="1">
        <v>0</v>
      </c>
      <c r="J17" s="1" t="s">
        <v>146</v>
      </c>
      <c r="K17" s="1">
        <v>0</v>
      </c>
      <c r="L17" s="1" t="s">
        <v>146</v>
      </c>
      <c r="M17" s="1">
        <v>0</v>
      </c>
      <c r="N17" s="1" t="s">
        <v>146</v>
      </c>
      <c r="O17" s="1">
        <v>0</v>
      </c>
      <c r="P17" s="1" t="s">
        <v>146</v>
      </c>
      <c r="Q17" s="1">
        <v>0</v>
      </c>
      <c r="R17" s="1" t="s">
        <v>146</v>
      </c>
      <c r="S17" s="1">
        <v>0</v>
      </c>
      <c r="T17" s="1" t="s">
        <v>146</v>
      </c>
      <c r="V17" s="6">
        <v>7.0000000000000001E-3</v>
      </c>
      <c r="W17" s="6">
        <v>2.3E-2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23">
        <v>19</v>
      </c>
      <c r="AF17" s="90">
        <v>0.16200000000000001</v>
      </c>
      <c r="AG17" s="8">
        <v>0.189</v>
      </c>
      <c r="AH17" s="7">
        <v>0.152</v>
      </c>
      <c r="AI17" s="90">
        <v>0.34</v>
      </c>
      <c r="AJ17" s="8">
        <v>0.24999999999999997</v>
      </c>
      <c r="AK17" s="7">
        <v>0.39900000000000002</v>
      </c>
      <c r="AL17" s="90">
        <v>0.376</v>
      </c>
      <c r="AM17" s="8">
        <v>0.251</v>
      </c>
      <c r="AN17" s="7">
        <v>0.58399999999999996</v>
      </c>
    </row>
    <row r="18" spans="1:40" x14ac:dyDescent="0.3">
      <c r="A18" s="1"/>
      <c r="B18" s="1" t="s">
        <v>186</v>
      </c>
      <c r="C18" s="1">
        <v>379</v>
      </c>
      <c r="D18" s="1" t="s">
        <v>145</v>
      </c>
      <c r="E18" s="1">
        <v>0</v>
      </c>
      <c r="F18" s="1" t="s">
        <v>146</v>
      </c>
      <c r="G18" s="1">
        <v>379</v>
      </c>
      <c r="H18" s="1" t="s">
        <v>147</v>
      </c>
      <c r="I18" s="1">
        <v>570</v>
      </c>
      <c r="J18" s="1" t="s">
        <v>206</v>
      </c>
      <c r="K18" s="1">
        <v>0</v>
      </c>
      <c r="L18" s="1" t="s">
        <v>146</v>
      </c>
      <c r="M18" s="1">
        <v>570</v>
      </c>
      <c r="N18" s="1" t="s">
        <v>176</v>
      </c>
      <c r="O18" s="1">
        <v>1315</v>
      </c>
      <c r="P18" s="1" t="s">
        <v>312</v>
      </c>
      <c r="Q18" s="1">
        <v>0</v>
      </c>
      <c r="R18" s="1" t="s">
        <v>146</v>
      </c>
      <c r="S18" s="1">
        <v>1315</v>
      </c>
      <c r="T18" s="1" t="s">
        <v>313</v>
      </c>
      <c r="V18" s="6">
        <v>2.3E-2</v>
      </c>
      <c r="W18" s="6">
        <v>0</v>
      </c>
      <c r="X18" s="6">
        <v>3.4000000000000002E-2</v>
      </c>
      <c r="Y18" s="6">
        <v>4.5999999999999999E-2</v>
      </c>
      <c r="Z18" s="6">
        <v>0</v>
      </c>
      <c r="AA18" s="6">
        <v>7.5999999999999998E-2</v>
      </c>
      <c r="AB18" s="6">
        <v>0.13800000000000001</v>
      </c>
      <c r="AC18" s="6">
        <v>0</v>
      </c>
      <c r="AD18" s="6">
        <v>0.37</v>
      </c>
      <c r="AE18" s="23">
        <v>20</v>
      </c>
      <c r="AF18" s="90">
        <v>0.20400000000000001</v>
      </c>
      <c r="AG18" s="8">
        <v>0.23100000000000001</v>
      </c>
      <c r="AH18" s="7">
        <v>0.19400000000000001</v>
      </c>
      <c r="AI18" s="90">
        <v>0.34</v>
      </c>
      <c r="AJ18" s="8">
        <v>0.24999999999999997</v>
      </c>
      <c r="AK18" s="7">
        <v>0.39900000000000002</v>
      </c>
      <c r="AL18" s="90">
        <v>0.56200000000000006</v>
      </c>
      <c r="AM18" s="8">
        <v>0.505</v>
      </c>
      <c r="AN18" s="7">
        <v>0.65599999999999992</v>
      </c>
    </row>
    <row r="19" spans="1:40" x14ac:dyDescent="0.3">
      <c r="A19" s="1"/>
      <c r="B19" s="1" t="s">
        <v>193</v>
      </c>
      <c r="C19" s="1">
        <v>716</v>
      </c>
      <c r="D19" s="1" t="s">
        <v>189</v>
      </c>
      <c r="E19" s="1">
        <v>284</v>
      </c>
      <c r="F19" s="1" t="s">
        <v>182</v>
      </c>
      <c r="G19" s="1">
        <v>432</v>
      </c>
      <c r="H19" s="1" t="s">
        <v>228</v>
      </c>
      <c r="I19" s="1">
        <v>835</v>
      </c>
      <c r="J19" s="1" t="s">
        <v>314</v>
      </c>
      <c r="K19" s="1">
        <v>719</v>
      </c>
      <c r="L19" s="1" t="s">
        <v>253</v>
      </c>
      <c r="M19" s="1">
        <v>116</v>
      </c>
      <c r="N19" s="1" t="s">
        <v>158</v>
      </c>
      <c r="O19" s="1">
        <v>389</v>
      </c>
      <c r="P19" s="1" t="s">
        <v>285</v>
      </c>
      <c r="Q19" s="1">
        <v>389</v>
      </c>
      <c r="R19" s="1" t="s">
        <v>222</v>
      </c>
      <c r="S19" s="1">
        <v>0</v>
      </c>
      <c r="T19" s="1" t="s">
        <v>146</v>
      </c>
      <c r="V19" s="6">
        <v>4.2999999999999997E-2</v>
      </c>
      <c r="W19" s="6">
        <v>5.2999999999999999E-2</v>
      </c>
      <c r="X19" s="6">
        <v>3.9E-2</v>
      </c>
      <c r="Y19" s="6">
        <v>6.7000000000000004E-2</v>
      </c>
      <c r="Z19" s="6">
        <v>0.14599999999999999</v>
      </c>
      <c r="AA19" s="6">
        <v>1.4999999999999999E-2</v>
      </c>
      <c r="AB19" s="6">
        <v>4.1000000000000002E-2</v>
      </c>
      <c r="AC19" s="6">
        <v>6.5000000000000002E-2</v>
      </c>
      <c r="AD19" s="6">
        <v>0</v>
      </c>
      <c r="AE19" s="23">
        <v>21</v>
      </c>
      <c r="AF19" s="90">
        <v>0.314</v>
      </c>
      <c r="AG19" s="8">
        <v>0.24000000000000002</v>
      </c>
      <c r="AH19" s="7">
        <v>0.35299999999999998</v>
      </c>
      <c r="AI19" s="90">
        <v>0.35700000000000004</v>
      </c>
      <c r="AJ19" s="8">
        <v>0.29399999999999998</v>
      </c>
      <c r="AK19" s="7">
        <v>0.39900000000000002</v>
      </c>
      <c r="AL19" s="90">
        <v>0.56200000000000006</v>
      </c>
      <c r="AM19" s="8">
        <v>0.505</v>
      </c>
      <c r="AN19" s="7">
        <v>0.65599999999999992</v>
      </c>
    </row>
    <row r="20" spans="1:40" x14ac:dyDescent="0.3">
      <c r="A20" s="1"/>
      <c r="B20" s="1" t="s">
        <v>201</v>
      </c>
      <c r="C20" s="1">
        <v>568</v>
      </c>
      <c r="D20" s="1" t="s">
        <v>147</v>
      </c>
      <c r="E20" s="1">
        <v>0</v>
      </c>
      <c r="F20" s="1" t="s">
        <v>146</v>
      </c>
      <c r="G20" s="1">
        <v>568</v>
      </c>
      <c r="H20" s="1" t="s">
        <v>162</v>
      </c>
      <c r="I20" s="1">
        <v>261</v>
      </c>
      <c r="J20" s="1" t="s">
        <v>315</v>
      </c>
      <c r="K20" s="1">
        <v>261</v>
      </c>
      <c r="L20" s="1" t="s">
        <v>182</v>
      </c>
      <c r="M20" s="1">
        <v>0</v>
      </c>
      <c r="N20" s="1" t="s">
        <v>146</v>
      </c>
      <c r="O20" s="1">
        <v>534</v>
      </c>
      <c r="P20" s="1" t="s">
        <v>216</v>
      </c>
      <c r="Q20" s="1">
        <v>0</v>
      </c>
      <c r="R20" s="1" t="s">
        <v>146</v>
      </c>
      <c r="S20" s="1">
        <v>534</v>
      </c>
      <c r="T20" s="1" t="s">
        <v>200</v>
      </c>
      <c r="V20" s="6">
        <v>3.4000000000000002E-2</v>
      </c>
      <c r="W20" s="6">
        <v>0</v>
      </c>
      <c r="X20" s="6">
        <v>5.0999999999999997E-2</v>
      </c>
      <c r="Y20" s="6">
        <v>2.1000000000000001E-2</v>
      </c>
      <c r="Z20" s="6">
        <v>5.2999999999999999E-2</v>
      </c>
      <c r="AA20" s="6">
        <v>0</v>
      </c>
      <c r="AB20" s="6">
        <v>5.6000000000000001E-2</v>
      </c>
      <c r="AC20" s="6">
        <v>0</v>
      </c>
      <c r="AD20" s="6">
        <v>0.15</v>
      </c>
      <c r="AE20" s="23">
        <v>22</v>
      </c>
      <c r="AF20" s="90">
        <v>0.34399999999999997</v>
      </c>
      <c r="AG20" s="8">
        <v>0.253</v>
      </c>
      <c r="AH20" s="7">
        <v>0.39099999999999996</v>
      </c>
      <c r="AI20" s="90">
        <v>0.38300000000000006</v>
      </c>
      <c r="AJ20" s="8">
        <v>0.29399999999999998</v>
      </c>
      <c r="AK20" s="7">
        <v>0.443</v>
      </c>
      <c r="AL20" s="90">
        <v>0.63200000000000012</v>
      </c>
      <c r="AM20" s="8">
        <v>0.61699999999999999</v>
      </c>
      <c r="AN20" s="7">
        <v>0.65599999999999992</v>
      </c>
    </row>
    <row r="21" spans="1:40" x14ac:dyDescent="0.3">
      <c r="A21" s="1"/>
      <c r="B21" s="1" t="s">
        <v>208</v>
      </c>
      <c r="C21" s="1">
        <v>696</v>
      </c>
      <c r="D21" s="1" t="s">
        <v>215</v>
      </c>
      <c r="E21" s="1">
        <v>226</v>
      </c>
      <c r="F21" s="1" t="s">
        <v>215</v>
      </c>
      <c r="G21" s="1">
        <v>470</v>
      </c>
      <c r="H21" s="1" t="s">
        <v>215</v>
      </c>
      <c r="I21" s="1">
        <v>0</v>
      </c>
      <c r="J21" s="1" t="s">
        <v>146</v>
      </c>
      <c r="K21" s="1">
        <v>0</v>
      </c>
      <c r="L21" s="1" t="s">
        <v>146</v>
      </c>
      <c r="M21" s="1">
        <v>0</v>
      </c>
      <c r="N21" s="1" t="s">
        <v>146</v>
      </c>
      <c r="O21" s="1">
        <v>1776</v>
      </c>
      <c r="P21" s="1" t="s">
        <v>316</v>
      </c>
      <c r="Q21" s="1">
        <v>1519</v>
      </c>
      <c r="R21" s="1" t="s">
        <v>317</v>
      </c>
      <c r="S21" s="1">
        <v>257</v>
      </c>
      <c r="T21" s="1" t="s">
        <v>207</v>
      </c>
      <c r="V21" s="6">
        <v>4.2000000000000003E-2</v>
      </c>
      <c r="W21" s="6">
        <v>4.2000000000000003E-2</v>
      </c>
      <c r="X21" s="6">
        <v>4.2000000000000003E-2</v>
      </c>
      <c r="Y21" s="6">
        <v>0</v>
      </c>
      <c r="Z21" s="6">
        <v>0</v>
      </c>
      <c r="AA21" s="6">
        <v>0</v>
      </c>
      <c r="AB21" s="6">
        <v>0.186</v>
      </c>
      <c r="AC21" s="6">
        <v>0.254</v>
      </c>
      <c r="AD21" s="6">
        <v>7.1999999999999995E-2</v>
      </c>
      <c r="AE21" s="23">
        <v>23</v>
      </c>
      <c r="AF21" s="90">
        <v>0.34399999999999997</v>
      </c>
      <c r="AG21" s="8">
        <v>0.253</v>
      </c>
      <c r="AH21" s="7">
        <v>0.39099999999999996</v>
      </c>
      <c r="AI21" s="90">
        <v>0.46900000000000008</v>
      </c>
      <c r="AJ21" s="8">
        <v>0.29399999999999998</v>
      </c>
      <c r="AK21" s="7">
        <v>0.58499999999999996</v>
      </c>
      <c r="AL21" s="90">
        <v>0.63200000000000012</v>
      </c>
      <c r="AM21" s="8">
        <v>0.61699999999999999</v>
      </c>
      <c r="AN21" s="7">
        <v>0.65599999999999992</v>
      </c>
    </row>
    <row r="22" spans="1:40" x14ac:dyDescent="0.3">
      <c r="A22" s="1"/>
      <c r="B22" s="1" t="s">
        <v>214</v>
      </c>
      <c r="C22" s="1">
        <v>1828</v>
      </c>
      <c r="D22" s="1" t="s">
        <v>318</v>
      </c>
      <c r="E22" s="1">
        <v>49</v>
      </c>
      <c r="F22" s="1" t="s">
        <v>157</v>
      </c>
      <c r="G22" s="1">
        <v>1779</v>
      </c>
      <c r="H22" s="1" t="s">
        <v>319</v>
      </c>
      <c r="I22" s="1">
        <v>215</v>
      </c>
      <c r="J22" s="1" t="s">
        <v>282</v>
      </c>
      <c r="K22" s="1">
        <v>215</v>
      </c>
      <c r="L22" s="1" t="s">
        <v>277</v>
      </c>
      <c r="M22" s="1">
        <v>0</v>
      </c>
      <c r="N22" s="1" t="s">
        <v>146</v>
      </c>
      <c r="O22" s="1">
        <v>0</v>
      </c>
      <c r="P22" s="1" t="s">
        <v>146</v>
      </c>
      <c r="Q22" s="1">
        <v>0</v>
      </c>
      <c r="R22" s="1" t="s">
        <v>146</v>
      </c>
      <c r="S22" s="1">
        <v>0</v>
      </c>
      <c r="T22" s="1" t="s">
        <v>146</v>
      </c>
      <c r="V22" s="6">
        <v>0.11</v>
      </c>
      <c r="W22" s="6">
        <v>8.9999999999999993E-3</v>
      </c>
      <c r="X22" s="6">
        <v>0.159</v>
      </c>
      <c r="Y22" s="6">
        <v>1.7000000000000001E-2</v>
      </c>
      <c r="Z22" s="6">
        <v>4.3999999999999997E-2</v>
      </c>
      <c r="AA22" s="6">
        <v>0</v>
      </c>
      <c r="AB22" s="6">
        <v>0</v>
      </c>
      <c r="AC22" s="6">
        <v>0</v>
      </c>
      <c r="AD22" s="6">
        <v>0</v>
      </c>
      <c r="AE22" s="23">
        <v>24</v>
      </c>
      <c r="AF22" s="90">
        <v>0.37</v>
      </c>
      <c r="AG22" s="8">
        <v>0.33400000000000002</v>
      </c>
      <c r="AH22" s="7">
        <v>0.39099999999999996</v>
      </c>
      <c r="AI22" s="90">
        <v>0.59200000000000008</v>
      </c>
      <c r="AJ22" s="8">
        <v>0.38900000000000001</v>
      </c>
      <c r="AK22" s="7">
        <v>0.72699999999999998</v>
      </c>
      <c r="AL22" s="90">
        <v>0.71700000000000008</v>
      </c>
      <c r="AM22" s="8">
        <v>0.752</v>
      </c>
      <c r="AN22" s="7">
        <v>0.65599999999999992</v>
      </c>
    </row>
    <row r="23" spans="1:40" x14ac:dyDescent="0.3">
      <c r="A23" s="1"/>
      <c r="B23" s="1" t="s">
        <v>219</v>
      </c>
      <c r="C23" s="1">
        <v>494</v>
      </c>
      <c r="D23" s="1" t="s">
        <v>249</v>
      </c>
      <c r="E23" s="1">
        <v>68</v>
      </c>
      <c r="F23" s="1" t="s">
        <v>163</v>
      </c>
      <c r="G23" s="1">
        <v>426</v>
      </c>
      <c r="H23" s="1" t="s">
        <v>236</v>
      </c>
      <c r="I23" s="1">
        <v>329</v>
      </c>
      <c r="J23" s="1" t="s">
        <v>188</v>
      </c>
      <c r="K23" s="1">
        <v>0</v>
      </c>
      <c r="L23" s="1" t="s">
        <v>146</v>
      </c>
      <c r="M23" s="1">
        <v>329</v>
      </c>
      <c r="N23" s="1" t="s">
        <v>277</v>
      </c>
      <c r="O23" s="1">
        <v>669</v>
      </c>
      <c r="P23" s="1" t="s">
        <v>320</v>
      </c>
      <c r="Q23" s="1">
        <v>669</v>
      </c>
      <c r="R23" s="1" t="s">
        <v>179</v>
      </c>
      <c r="S23" s="1">
        <v>0</v>
      </c>
      <c r="T23" s="1" t="s">
        <v>146</v>
      </c>
      <c r="V23" s="6">
        <v>0.03</v>
      </c>
      <c r="W23" s="6">
        <v>1.2999999999999999E-2</v>
      </c>
      <c r="X23" s="6">
        <v>3.7999999999999999E-2</v>
      </c>
      <c r="Y23" s="6">
        <v>2.5999999999999999E-2</v>
      </c>
      <c r="Z23" s="6">
        <v>0</v>
      </c>
      <c r="AA23" s="6">
        <v>4.3999999999999997E-2</v>
      </c>
      <c r="AB23" s="6">
        <v>7.0000000000000007E-2</v>
      </c>
      <c r="AC23" s="6">
        <v>0.112</v>
      </c>
      <c r="AD23" s="6">
        <v>0</v>
      </c>
      <c r="AE23" s="23">
        <v>25</v>
      </c>
      <c r="AF23" s="90">
        <v>0.45</v>
      </c>
      <c r="AG23" s="8">
        <v>0.43200000000000005</v>
      </c>
      <c r="AH23" s="7">
        <v>0.46199999999999997</v>
      </c>
      <c r="AI23" s="90">
        <v>0.59200000000000008</v>
      </c>
      <c r="AJ23" s="8">
        <v>0.38900000000000001</v>
      </c>
      <c r="AK23" s="7">
        <v>0.72699999999999998</v>
      </c>
      <c r="AL23" s="90">
        <v>0.71700000000000008</v>
      </c>
      <c r="AM23" s="8">
        <v>0.752</v>
      </c>
      <c r="AN23" s="7">
        <v>0.65599999999999992</v>
      </c>
    </row>
    <row r="24" spans="1:40" x14ac:dyDescent="0.3">
      <c r="A24" s="1"/>
      <c r="B24" s="1" t="s">
        <v>221</v>
      </c>
      <c r="C24" s="1">
        <v>0</v>
      </c>
      <c r="D24" s="1" t="s">
        <v>146</v>
      </c>
      <c r="E24" s="1">
        <v>0</v>
      </c>
      <c r="F24" s="1" t="s">
        <v>146</v>
      </c>
      <c r="G24" s="1">
        <v>0</v>
      </c>
      <c r="H24" s="1" t="s">
        <v>146</v>
      </c>
      <c r="I24" s="1">
        <v>1066</v>
      </c>
      <c r="J24" s="1" t="s">
        <v>321</v>
      </c>
      <c r="K24" s="1">
        <v>0</v>
      </c>
      <c r="L24" s="1" t="s">
        <v>146</v>
      </c>
      <c r="M24" s="1">
        <v>1066</v>
      </c>
      <c r="N24" s="1" t="s">
        <v>322</v>
      </c>
      <c r="O24" s="1">
        <v>0</v>
      </c>
      <c r="P24" s="1" t="s">
        <v>146</v>
      </c>
      <c r="Q24" s="1">
        <v>0</v>
      </c>
      <c r="R24" s="1" t="s">
        <v>146</v>
      </c>
      <c r="S24" s="1">
        <v>0</v>
      </c>
      <c r="T24" s="1" t="s">
        <v>146</v>
      </c>
      <c r="V24" s="6">
        <v>0</v>
      </c>
      <c r="W24" s="6">
        <v>0</v>
      </c>
      <c r="X24" s="6">
        <v>0</v>
      </c>
      <c r="Y24" s="6">
        <v>8.5999999999999993E-2</v>
      </c>
      <c r="Z24" s="6">
        <v>0</v>
      </c>
      <c r="AA24" s="6">
        <v>0.14199999999999999</v>
      </c>
      <c r="AB24" s="6">
        <v>0</v>
      </c>
      <c r="AC24" s="6">
        <v>0</v>
      </c>
      <c r="AD24" s="6">
        <v>0</v>
      </c>
      <c r="AE24" s="23">
        <v>26</v>
      </c>
      <c r="AF24" s="90">
        <v>0.46400000000000002</v>
      </c>
      <c r="AG24" s="8">
        <v>0.43200000000000005</v>
      </c>
      <c r="AH24" s="7">
        <v>0.48199999999999998</v>
      </c>
      <c r="AI24" s="90">
        <v>0.68100000000000005</v>
      </c>
      <c r="AJ24" s="8">
        <v>0.51500000000000001</v>
      </c>
      <c r="AK24" s="7">
        <v>0.79200000000000004</v>
      </c>
      <c r="AL24" s="90">
        <v>0.76000000000000012</v>
      </c>
      <c r="AM24" s="8">
        <v>0.82000000000000006</v>
      </c>
      <c r="AN24" s="7">
        <v>0.65599999999999992</v>
      </c>
    </row>
    <row r="25" spans="1:40" x14ac:dyDescent="0.3">
      <c r="A25" s="1"/>
      <c r="B25" s="1" t="s">
        <v>224</v>
      </c>
      <c r="C25" s="1">
        <v>435</v>
      </c>
      <c r="D25" s="1" t="s">
        <v>188</v>
      </c>
      <c r="E25" s="1">
        <v>435</v>
      </c>
      <c r="F25" s="1" t="s">
        <v>169</v>
      </c>
      <c r="G25" s="1">
        <v>0</v>
      </c>
      <c r="H25" s="1" t="s">
        <v>146</v>
      </c>
      <c r="I25" s="1">
        <v>1530</v>
      </c>
      <c r="J25" s="1" t="s">
        <v>323</v>
      </c>
      <c r="K25" s="1">
        <v>466</v>
      </c>
      <c r="L25" s="1" t="s">
        <v>175</v>
      </c>
      <c r="M25" s="1">
        <v>1064</v>
      </c>
      <c r="N25" s="1" t="s">
        <v>322</v>
      </c>
      <c r="O25" s="1">
        <v>808</v>
      </c>
      <c r="P25" s="1" t="s">
        <v>229</v>
      </c>
      <c r="Q25" s="1">
        <v>808</v>
      </c>
      <c r="R25" s="1" t="s">
        <v>230</v>
      </c>
      <c r="S25" s="1">
        <v>0</v>
      </c>
      <c r="T25" s="1" t="s">
        <v>146</v>
      </c>
      <c r="V25" s="6">
        <v>2.5999999999999999E-2</v>
      </c>
      <c r="W25" s="6">
        <v>8.1000000000000003E-2</v>
      </c>
      <c r="X25" s="6">
        <v>0</v>
      </c>
      <c r="Y25" s="6">
        <v>0.123</v>
      </c>
      <c r="Z25" s="6">
        <v>9.5000000000000001E-2</v>
      </c>
      <c r="AA25" s="6">
        <v>0.14199999999999999</v>
      </c>
      <c r="AB25" s="6">
        <v>8.5000000000000006E-2</v>
      </c>
      <c r="AC25" s="6">
        <v>0.13500000000000001</v>
      </c>
      <c r="AD25" s="6">
        <v>0</v>
      </c>
      <c r="AE25" s="23">
        <v>27</v>
      </c>
      <c r="AF25" s="90">
        <v>0.504</v>
      </c>
      <c r="AG25" s="8">
        <v>0.55700000000000005</v>
      </c>
      <c r="AH25" s="7">
        <v>0.48199999999999998</v>
      </c>
      <c r="AI25" s="90">
        <v>0.77100000000000002</v>
      </c>
      <c r="AJ25" s="8">
        <v>0.74299999999999999</v>
      </c>
      <c r="AK25" s="7">
        <v>0.79200000000000004</v>
      </c>
      <c r="AL25" s="90">
        <v>0.8610000000000001</v>
      </c>
      <c r="AM25" s="8">
        <v>0.98100000000000009</v>
      </c>
      <c r="AN25" s="7">
        <v>0.65599999999999992</v>
      </c>
    </row>
    <row r="26" spans="1:40" x14ac:dyDescent="0.3">
      <c r="A26" s="1"/>
      <c r="B26" s="1" t="s">
        <v>226</v>
      </c>
      <c r="C26" s="1">
        <v>1322</v>
      </c>
      <c r="D26" s="1" t="s">
        <v>257</v>
      </c>
      <c r="E26" s="1">
        <v>530</v>
      </c>
      <c r="F26" s="1" t="s">
        <v>324</v>
      </c>
      <c r="G26" s="1">
        <v>792</v>
      </c>
      <c r="H26" s="1" t="s">
        <v>325</v>
      </c>
      <c r="I26" s="1">
        <v>0</v>
      </c>
      <c r="J26" s="1" t="s">
        <v>146</v>
      </c>
      <c r="K26" s="1">
        <v>0</v>
      </c>
      <c r="L26" s="1" t="s">
        <v>146</v>
      </c>
      <c r="M26" s="1">
        <v>0</v>
      </c>
      <c r="N26" s="1" t="s">
        <v>146</v>
      </c>
      <c r="O26" s="1">
        <v>0</v>
      </c>
      <c r="P26" s="1" t="s">
        <v>146</v>
      </c>
      <c r="Q26" s="1">
        <v>0</v>
      </c>
      <c r="R26" s="1" t="s">
        <v>146</v>
      </c>
      <c r="S26" s="1">
        <v>0</v>
      </c>
      <c r="T26" s="1" t="s">
        <v>146</v>
      </c>
      <c r="V26" s="6">
        <v>0.08</v>
      </c>
      <c r="W26" s="6">
        <v>9.8000000000000004E-2</v>
      </c>
      <c r="X26" s="6">
        <v>7.0999999999999994E-2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23">
        <v>28</v>
      </c>
      <c r="AF26" s="90">
        <v>0.52300000000000002</v>
      </c>
      <c r="AG26" s="8">
        <v>0.6150000000000001</v>
      </c>
      <c r="AH26" s="7">
        <v>0.48199999999999998</v>
      </c>
      <c r="AI26" s="90">
        <v>0.79900000000000004</v>
      </c>
      <c r="AJ26" s="8">
        <v>0.74299999999999999</v>
      </c>
      <c r="AK26" s="7">
        <v>0.83900000000000008</v>
      </c>
      <c r="AL26" s="90">
        <v>0.8610000000000001</v>
      </c>
      <c r="AM26" s="8">
        <v>0.98100000000000009</v>
      </c>
      <c r="AN26" s="7">
        <v>0.65599999999999992</v>
      </c>
    </row>
    <row r="27" spans="1:40" x14ac:dyDescent="0.3">
      <c r="A27" s="1"/>
      <c r="B27" s="1" t="s">
        <v>231</v>
      </c>
      <c r="C27" s="1">
        <v>226</v>
      </c>
      <c r="D27" s="1" t="s">
        <v>152</v>
      </c>
      <c r="E27" s="1">
        <v>0</v>
      </c>
      <c r="F27" s="1" t="s">
        <v>146</v>
      </c>
      <c r="G27" s="1">
        <v>226</v>
      </c>
      <c r="H27" s="1" t="s">
        <v>168</v>
      </c>
      <c r="I27" s="1">
        <v>1105</v>
      </c>
      <c r="J27" s="1" t="s">
        <v>273</v>
      </c>
      <c r="K27" s="1">
        <v>620</v>
      </c>
      <c r="L27" s="1" t="s">
        <v>326</v>
      </c>
      <c r="M27" s="1">
        <v>485</v>
      </c>
      <c r="N27" s="1" t="s">
        <v>222</v>
      </c>
      <c r="O27" s="1">
        <v>409</v>
      </c>
      <c r="P27" s="1" t="s">
        <v>189</v>
      </c>
      <c r="Q27" s="1">
        <v>409</v>
      </c>
      <c r="R27" s="1" t="s">
        <v>178</v>
      </c>
      <c r="S27" s="1">
        <v>0</v>
      </c>
      <c r="T27" s="1" t="s">
        <v>146</v>
      </c>
      <c r="V27" s="6">
        <v>1.4E-2</v>
      </c>
      <c r="W27" s="6">
        <v>0</v>
      </c>
      <c r="X27" s="6">
        <v>0.02</v>
      </c>
      <c r="Y27" s="6">
        <v>8.8999999999999996E-2</v>
      </c>
      <c r="Z27" s="6">
        <v>0.126</v>
      </c>
      <c r="AA27" s="6">
        <v>6.5000000000000002E-2</v>
      </c>
      <c r="AB27" s="6">
        <v>4.2999999999999997E-2</v>
      </c>
      <c r="AC27" s="6">
        <v>6.8000000000000005E-2</v>
      </c>
      <c r="AD27" s="6">
        <v>0</v>
      </c>
      <c r="AE27" s="23">
        <v>29</v>
      </c>
      <c r="AF27" s="90">
        <v>0.53700000000000003</v>
      </c>
      <c r="AG27" s="8">
        <v>0.65700000000000014</v>
      </c>
      <c r="AH27" s="7">
        <v>0.48199999999999998</v>
      </c>
      <c r="AI27" s="90">
        <v>0.79900000000000004</v>
      </c>
      <c r="AJ27" s="8">
        <v>0.74299999999999999</v>
      </c>
      <c r="AK27" s="7">
        <v>0.83900000000000008</v>
      </c>
      <c r="AL27" s="90">
        <v>0.91500000000000015</v>
      </c>
      <c r="AM27" s="8">
        <v>0.98100000000000009</v>
      </c>
      <c r="AN27" s="7">
        <v>0.80099999999999993</v>
      </c>
    </row>
    <row r="28" spans="1:40" x14ac:dyDescent="0.3">
      <c r="A28" s="1"/>
      <c r="B28" s="1" t="s">
        <v>233</v>
      </c>
      <c r="C28" s="1">
        <v>672</v>
      </c>
      <c r="D28" s="1" t="s">
        <v>310</v>
      </c>
      <c r="E28" s="1">
        <v>672</v>
      </c>
      <c r="F28" s="1" t="s">
        <v>183</v>
      </c>
      <c r="G28" s="1">
        <v>0</v>
      </c>
      <c r="H28" s="1" t="s">
        <v>146</v>
      </c>
      <c r="I28" s="1">
        <v>1121</v>
      </c>
      <c r="J28" s="1" t="s">
        <v>327</v>
      </c>
      <c r="K28" s="1">
        <v>1121</v>
      </c>
      <c r="L28" s="1" t="s">
        <v>328</v>
      </c>
      <c r="M28" s="1">
        <v>0</v>
      </c>
      <c r="N28" s="1" t="s">
        <v>146</v>
      </c>
      <c r="O28" s="1">
        <v>964</v>
      </c>
      <c r="P28" s="1" t="s">
        <v>204</v>
      </c>
      <c r="Q28" s="1">
        <v>964</v>
      </c>
      <c r="R28" s="1" t="s">
        <v>213</v>
      </c>
      <c r="S28" s="1">
        <v>0</v>
      </c>
      <c r="T28" s="1" t="s">
        <v>146</v>
      </c>
      <c r="V28" s="6">
        <v>0.04</v>
      </c>
      <c r="W28" s="6">
        <v>0.125</v>
      </c>
      <c r="X28" s="6">
        <v>0</v>
      </c>
      <c r="Y28" s="6">
        <v>0.09</v>
      </c>
      <c r="Z28" s="6">
        <v>0.22800000000000001</v>
      </c>
      <c r="AA28" s="6">
        <v>0</v>
      </c>
      <c r="AB28" s="6">
        <v>0.10100000000000001</v>
      </c>
      <c r="AC28" s="6">
        <v>0.161</v>
      </c>
      <c r="AD28" s="6">
        <v>0</v>
      </c>
      <c r="AE28" s="23">
        <v>30</v>
      </c>
      <c r="AF28" s="90">
        <v>0.59600000000000009</v>
      </c>
      <c r="AG28" s="8">
        <v>0.65700000000000014</v>
      </c>
      <c r="AH28" s="7">
        <v>0.56999999999999995</v>
      </c>
      <c r="AI28" s="90">
        <v>0.80400000000000005</v>
      </c>
      <c r="AJ28" s="8">
        <v>0.74299999999999999</v>
      </c>
      <c r="AK28" s="7">
        <v>0.84800000000000009</v>
      </c>
      <c r="AL28" s="90">
        <v>0.91500000000000015</v>
      </c>
      <c r="AM28" s="8">
        <v>0.98100000000000009</v>
      </c>
      <c r="AN28" s="7">
        <v>0.80099999999999993</v>
      </c>
    </row>
    <row r="29" spans="1:40" x14ac:dyDescent="0.3">
      <c r="A29" s="1"/>
      <c r="B29" s="1" t="s">
        <v>235</v>
      </c>
      <c r="C29" s="1">
        <v>314</v>
      </c>
      <c r="D29" s="1" t="s">
        <v>184</v>
      </c>
      <c r="E29" s="1">
        <v>314</v>
      </c>
      <c r="F29" s="1" t="s">
        <v>252</v>
      </c>
      <c r="G29" s="1">
        <v>0</v>
      </c>
      <c r="H29" s="1" t="s">
        <v>146</v>
      </c>
      <c r="I29" s="1">
        <v>352</v>
      </c>
      <c r="J29" s="1" t="s">
        <v>161</v>
      </c>
      <c r="K29" s="1">
        <v>0</v>
      </c>
      <c r="L29" s="1" t="s">
        <v>146</v>
      </c>
      <c r="M29" s="1">
        <v>352</v>
      </c>
      <c r="N29" s="1" t="s">
        <v>260</v>
      </c>
      <c r="O29" s="1">
        <v>0</v>
      </c>
      <c r="P29" s="1" t="s">
        <v>146</v>
      </c>
      <c r="Q29" s="1">
        <v>0</v>
      </c>
      <c r="R29" s="1" t="s">
        <v>146</v>
      </c>
      <c r="S29" s="1">
        <v>0</v>
      </c>
      <c r="T29" s="1" t="s">
        <v>146</v>
      </c>
      <c r="V29" s="6">
        <v>1.9E-2</v>
      </c>
      <c r="W29" s="6">
        <v>5.8000000000000003E-2</v>
      </c>
      <c r="X29" s="6">
        <v>0</v>
      </c>
      <c r="Y29" s="6">
        <v>2.8000000000000001E-2</v>
      </c>
      <c r="Z29" s="6">
        <v>0</v>
      </c>
      <c r="AA29" s="6">
        <v>4.7E-2</v>
      </c>
      <c r="AB29" s="6">
        <v>0</v>
      </c>
      <c r="AC29" s="6">
        <v>0</v>
      </c>
      <c r="AD29" s="6">
        <v>0</v>
      </c>
      <c r="AE29" s="23">
        <v>31</v>
      </c>
      <c r="AF29" s="90">
        <v>0.6150000000000001</v>
      </c>
      <c r="AG29" s="8">
        <v>0.69400000000000017</v>
      </c>
      <c r="AH29" s="7">
        <v>0.58099999999999996</v>
      </c>
      <c r="AI29" s="90">
        <v>0.877</v>
      </c>
      <c r="AJ29" s="8">
        <v>0.89900000000000002</v>
      </c>
      <c r="AK29" s="7">
        <v>0.8680000000000001</v>
      </c>
      <c r="AL29" s="90">
        <v>0.91500000000000015</v>
      </c>
      <c r="AM29" s="8">
        <v>0.98100000000000009</v>
      </c>
      <c r="AN29" s="7">
        <v>0.80099999999999993</v>
      </c>
    </row>
    <row r="30" spans="1:40" x14ac:dyDescent="0.3">
      <c r="A30" s="1"/>
      <c r="B30" s="1" t="s">
        <v>238</v>
      </c>
      <c r="C30" s="1">
        <v>226</v>
      </c>
      <c r="D30" s="1" t="s">
        <v>152</v>
      </c>
      <c r="E30" s="1">
        <v>226</v>
      </c>
      <c r="F30" s="1" t="s">
        <v>215</v>
      </c>
      <c r="G30" s="1">
        <v>0</v>
      </c>
      <c r="H30" s="1" t="s">
        <v>146</v>
      </c>
      <c r="I30" s="1">
        <v>0</v>
      </c>
      <c r="J30" s="1" t="s">
        <v>146</v>
      </c>
      <c r="K30" s="1">
        <v>0</v>
      </c>
      <c r="L30" s="1" t="s">
        <v>146</v>
      </c>
      <c r="M30" s="1">
        <v>0</v>
      </c>
      <c r="N30" s="1" t="s">
        <v>146</v>
      </c>
      <c r="O30" s="1">
        <v>516</v>
      </c>
      <c r="P30" s="1" t="s">
        <v>212</v>
      </c>
      <c r="Q30" s="1">
        <v>0</v>
      </c>
      <c r="R30" s="1" t="s">
        <v>146</v>
      </c>
      <c r="S30" s="1">
        <v>516</v>
      </c>
      <c r="T30" s="1" t="s">
        <v>192</v>
      </c>
      <c r="V30" s="6">
        <v>1.4E-2</v>
      </c>
      <c r="W30" s="6">
        <v>4.2000000000000003E-2</v>
      </c>
      <c r="X30" s="6">
        <v>0</v>
      </c>
      <c r="Y30" s="6">
        <v>0</v>
      </c>
      <c r="Z30" s="6">
        <v>0</v>
      </c>
      <c r="AA30" s="6">
        <v>0</v>
      </c>
      <c r="AB30" s="6">
        <v>5.3999999999999999E-2</v>
      </c>
      <c r="AC30" s="6">
        <v>0</v>
      </c>
      <c r="AD30" s="6">
        <v>0.14499999999999999</v>
      </c>
      <c r="AE30" s="23">
        <v>32</v>
      </c>
      <c r="AF30" s="90">
        <v>0.63900000000000012</v>
      </c>
      <c r="AG30" s="8">
        <v>0.76900000000000013</v>
      </c>
      <c r="AH30" s="7">
        <v>0.58099999999999996</v>
      </c>
      <c r="AI30" s="90">
        <v>0.89700000000000002</v>
      </c>
      <c r="AJ30" s="8">
        <v>0.94900000000000007</v>
      </c>
      <c r="AK30" s="7">
        <v>0.8680000000000001</v>
      </c>
      <c r="AL30" s="90">
        <v>0.9890000000000001</v>
      </c>
      <c r="AM30" s="8">
        <v>0.98100000000000009</v>
      </c>
      <c r="AN30" s="7">
        <v>0.99899999999999989</v>
      </c>
    </row>
    <row r="31" spans="1:40" x14ac:dyDescent="0.3">
      <c r="A31" s="1"/>
      <c r="B31" s="1" t="s">
        <v>240</v>
      </c>
      <c r="C31" s="1">
        <v>981</v>
      </c>
      <c r="D31" s="1" t="s">
        <v>256</v>
      </c>
      <c r="E31" s="1">
        <v>0</v>
      </c>
      <c r="F31" s="1" t="s">
        <v>146</v>
      </c>
      <c r="G31" s="1">
        <v>981</v>
      </c>
      <c r="H31" s="1" t="s">
        <v>329</v>
      </c>
      <c r="I31" s="1">
        <v>67</v>
      </c>
      <c r="J31" s="1" t="s">
        <v>330</v>
      </c>
      <c r="K31" s="1">
        <v>0</v>
      </c>
      <c r="L31" s="1" t="s">
        <v>146</v>
      </c>
      <c r="M31" s="1">
        <v>67</v>
      </c>
      <c r="N31" s="1" t="s">
        <v>157</v>
      </c>
      <c r="O31" s="1">
        <v>0</v>
      </c>
      <c r="P31" s="1" t="s">
        <v>146</v>
      </c>
      <c r="Q31" s="1">
        <v>0</v>
      </c>
      <c r="R31" s="1" t="s">
        <v>146</v>
      </c>
      <c r="S31" s="1">
        <v>0</v>
      </c>
      <c r="T31" s="1" t="s">
        <v>146</v>
      </c>
      <c r="V31" s="6">
        <v>5.8999999999999997E-2</v>
      </c>
      <c r="W31" s="6">
        <v>0</v>
      </c>
      <c r="X31" s="6">
        <v>8.7999999999999995E-2</v>
      </c>
      <c r="Y31" s="6">
        <v>5.0000000000000001E-3</v>
      </c>
      <c r="Z31" s="6">
        <v>0</v>
      </c>
      <c r="AA31" s="6">
        <v>8.9999999999999993E-3</v>
      </c>
      <c r="AB31" s="6">
        <v>0</v>
      </c>
      <c r="AC31" s="6">
        <v>0</v>
      </c>
      <c r="AD31" s="6">
        <v>0</v>
      </c>
      <c r="AE31" s="23">
        <v>33</v>
      </c>
      <c r="AF31" s="90">
        <v>0.65600000000000014</v>
      </c>
      <c r="AG31" s="8">
        <v>0.82200000000000017</v>
      </c>
      <c r="AH31" s="7">
        <v>0.58099999999999996</v>
      </c>
      <c r="AI31" s="90">
        <v>0.89700000000000002</v>
      </c>
      <c r="AJ31" s="8">
        <v>0.94900000000000007</v>
      </c>
      <c r="AK31" s="7">
        <v>0.8680000000000001</v>
      </c>
      <c r="AL31" s="90">
        <v>0.9890000000000001</v>
      </c>
      <c r="AM31" s="8">
        <v>0.98100000000000009</v>
      </c>
      <c r="AN31" s="7">
        <v>0.99899999999999989</v>
      </c>
    </row>
    <row r="32" spans="1:40" x14ac:dyDescent="0.3">
      <c r="A32" s="1"/>
      <c r="B32" s="1" t="s">
        <v>242</v>
      </c>
      <c r="C32" s="1">
        <v>322</v>
      </c>
      <c r="D32" s="1" t="s">
        <v>184</v>
      </c>
      <c r="E32" s="1">
        <v>202</v>
      </c>
      <c r="F32" s="1" t="s">
        <v>195</v>
      </c>
      <c r="G32" s="1">
        <v>120</v>
      </c>
      <c r="H32" s="1" t="s">
        <v>154</v>
      </c>
      <c r="I32" s="1">
        <v>913</v>
      </c>
      <c r="J32" s="1" t="s">
        <v>331</v>
      </c>
      <c r="K32" s="1">
        <v>766</v>
      </c>
      <c r="L32" s="1" t="s">
        <v>332</v>
      </c>
      <c r="M32" s="1">
        <v>147</v>
      </c>
      <c r="N32" s="1" t="s">
        <v>168</v>
      </c>
      <c r="O32" s="1">
        <v>0</v>
      </c>
      <c r="P32" s="1" t="s">
        <v>146</v>
      </c>
      <c r="Q32" s="1">
        <v>0</v>
      </c>
      <c r="R32" s="1" t="s">
        <v>146</v>
      </c>
      <c r="S32" s="1">
        <v>0</v>
      </c>
      <c r="T32" s="1" t="s">
        <v>146</v>
      </c>
      <c r="V32" s="6">
        <v>1.9E-2</v>
      </c>
      <c r="W32" s="6">
        <v>3.6999999999999998E-2</v>
      </c>
      <c r="X32" s="6">
        <v>1.0999999999999999E-2</v>
      </c>
      <c r="Y32" s="6">
        <v>7.2999999999999995E-2</v>
      </c>
      <c r="Z32" s="6">
        <v>0.156</v>
      </c>
      <c r="AA32" s="6">
        <v>0.02</v>
      </c>
      <c r="AB32" s="6">
        <v>0</v>
      </c>
      <c r="AC32" s="6">
        <v>0</v>
      </c>
      <c r="AD32" s="6">
        <v>0</v>
      </c>
      <c r="AE32" s="23">
        <v>34</v>
      </c>
      <c r="AF32" s="90">
        <v>0.75300000000000011</v>
      </c>
      <c r="AG32" s="8">
        <v>0.93900000000000017</v>
      </c>
      <c r="AH32" s="7">
        <v>0.66799999999999993</v>
      </c>
      <c r="AI32" s="90">
        <v>0.89700000000000002</v>
      </c>
      <c r="AJ32" s="8">
        <v>0.94900000000000007</v>
      </c>
      <c r="AK32" s="7">
        <v>0.8680000000000001</v>
      </c>
      <c r="AL32" s="90">
        <v>0.9890000000000001</v>
      </c>
      <c r="AM32" s="8">
        <v>0.98100000000000009</v>
      </c>
      <c r="AN32" s="7">
        <v>0.99899999999999989</v>
      </c>
    </row>
    <row r="33" spans="1:40" x14ac:dyDescent="0.3">
      <c r="A33" s="1"/>
      <c r="B33" s="1" t="s">
        <v>245</v>
      </c>
      <c r="C33" s="1">
        <v>405</v>
      </c>
      <c r="D33" s="1" t="s">
        <v>149</v>
      </c>
      <c r="E33" s="1">
        <v>405</v>
      </c>
      <c r="F33" s="1" t="s">
        <v>278</v>
      </c>
      <c r="G33" s="1">
        <v>0</v>
      </c>
      <c r="H33" s="1" t="s">
        <v>146</v>
      </c>
      <c r="I33" s="1">
        <v>245</v>
      </c>
      <c r="J33" s="1" t="s">
        <v>168</v>
      </c>
      <c r="K33" s="1">
        <v>245</v>
      </c>
      <c r="L33" s="1" t="s">
        <v>247</v>
      </c>
      <c r="M33" s="1">
        <v>0</v>
      </c>
      <c r="N33" s="1" t="s">
        <v>146</v>
      </c>
      <c r="O33" s="1">
        <v>704</v>
      </c>
      <c r="P33" s="1" t="s">
        <v>203</v>
      </c>
      <c r="Q33" s="1">
        <v>0</v>
      </c>
      <c r="R33" s="1" t="s">
        <v>146</v>
      </c>
      <c r="S33" s="1">
        <v>704</v>
      </c>
      <c r="T33" s="1" t="s">
        <v>241</v>
      </c>
      <c r="V33" s="6">
        <v>2.4E-2</v>
      </c>
      <c r="W33" s="6">
        <v>7.4999999999999997E-2</v>
      </c>
      <c r="X33" s="6">
        <v>0</v>
      </c>
      <c r="Y33" s="6">
        <v>0.02</v>
      </c>
      <c r="Z33" s="6">
        <v>0.05</v>
      </c>
      <c r="AA33" s="6">
        <v>0</v>
      </c>
      <c r="AB33" s="6">
        <v>7.3999999999999996E-2</v>
      </c>
      <c r="AC33" s="6">
        <v>0</v>
      </c>
      <c r="AD33" s="6">
        <v>0.19800000000000001</v>
      </c>
      <c r="AE33" s="23">
        <v>35</v>
      </c>
      <c r="AF33" s="90">
        <v>0.77300000000000013</v>
      </c>
      <c r="AG33" s="8">
        <v>1.0000000000000002</v>
      </c>
      <c r="AH33" s="7">
        <v>0.66799999999999993</v>
      </c>
      <c r="AI33" s="90">
        <v>0.89700000000000002</v>
      </c>
      <c r="AJ33" s="8">
        <v>0.94900000000000007</v>
      </c>
      <c r="AK33" s="7">
        <v>0.8680000000000001</v>
      </c>
      <c r="AL33" s="90">
        <v>0.9890000000000001</v>
      </c>
      <c r="AM33" s="8">
        <v>0.98100000000000009</v>
      </c>
      <c r="AN33" s="7">
        <v>0.99899999999999989</v>
      </c>
    </row>
    <row r="34" spans="1:40" x14ac:dyDescent="0.3">
      <c r="A34" s="1"/>
      <c r="B34" s="1" t="s">
        <v>248</v>
      </c>
      <c r="C34" s="1">
        <v>284</v>
      </c>
      <c r="D34" s="1" t="s">
        <v>282</v>
      </c>
      <c r="E34" s="1">
        <v>284</v>
      </c>
      <c r="F34" s="1" t="s">
        <v>182</v>
      </c>
      <c r="G34" s="1">
        <v>0</v>
      </c>
      <c r="H34" s="1" t="s">
        <v>146</v>
      </c>
      <c r="I34" s="1">
        <v>0</v>
      </c>
      <c r="J34" s="1" t="s">
        <v>146</v>
      </c>
      <c r="K34" s="1">
        <v>0</v>
      </c>
      <c r="L34" s="1" t="s">
        <v>146</v>
      </c>
      <c r="M34" s="1">
        <v>0</v>
      </c>
      <c r="N34" s="1" t="s">
        <v>146</v>
      </c>
      <c r="O34" s="1">
        <v>0</v>
      </c>
      <c r="P34" s="1" t="s">
        <v>146</v>
      </c>
      <c r="Q34" s="1">
        <v>0</v>
      </c>
      <c r="R34" s="1" t="s">
        <v>146</v>
      </c>
      <c r="S34" s="1">
        <v>0</v>
      </c>
      <c r="T34" s="1" t="s">
        <v>146</v>
      </c>
      <c r="V34" s="6">
        <v>1.7000000000000001E-2</v>
      </c>
      <c r="W34" s="6">
        <v>5.2999999999999999E-2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23">
        <v>36</v>
      </c>
      <c r="AF34" s="90">
        <v>0.78600000000000014</v>
      </c>
      <c r="AG34" s="8">
        <v>1.0000000000000002</v>
      </c>
      <c r="AH34" s="7">
        <v>0.68799999999999994</v>
      </c>
      <c r="AI34" s="90">
        <v>0.90700000000000003</v>
      </c>
      <c r="AJ34" s="8">
        <v>0.97400000000000009</v>
      </c>
      <c r="AK34" s="7">
        <v>0.8680000000000001</v>
      </c>
      <c r="AL34" s="90">
        <v>0.9890000000000001</v>
      </c>
      <c r="AM34" s="8">
        <v>0.98100000000000009</v>
      </c>
      <c r="AN34" s="7">
        <v>0.99899999999999989</v>
      </c>
    </row>
    <row r="35" spans="1:40" x14ac:dyDescent="0.3">
      <c r="A35" s="1"/>
      <c r="B35" s="1" t="s">
        <v>287</v>
      </c>
      <c r="C35" s="1">
        <v>1610</v>
      </c>
      <c r="D35" s="1" t="s">
        <v>210</v>
      </c>
      <c r="E35" s="1">
        <v>632</v>
      </c>
      <c r="F35" s="1" t="s">
        <v>274</v>
      </c>
      <c r="G35" s="1">
        <v>978</v>
      </c>
      <c r="H35" s="1" t="s">
        <v>191</v>
      </c>
      <c r="I35" s="1">
        <v>0</v>
      </c>
      <c r="J35" s="1" t="s">
        <v>146</v>
      </c>
      <c r="K35" s="1">
        <v>0</v>
      </c>
      <c r="L35" s="1" t="s">
        <v>146</v>
      </c>
      <c r="M35" s="1">
        <v>0</v>
      </c>
      <c r="N35" s="1" t="s">
        <v>146</v>
      </c>
      <c r="O35" s="1">
        <v>0</v>
      </c>
      <c r="P35" s="1" t="s">
        <v>146</v>
      </c>
      <c r="Q35" s="1">
        <v>0</v>
      </c>
      <c r="R35" s="1" t="s">
        <v>146</v>
      </c>
      <c r="S35" s="1">
        <v>0</v>
      </c>
      <c r="T35" s="1" t="s">
        <v>146</v>
      </c>
      <c r="V35" s="6">
        <v>9.7000000000000003E-2</v>
      </c>
      <c r="W35" s="6">
        <v>0.11700000000000001</v>
      </c>
      <c r="X35" s="6">
        <v>8.6999999999999994E-2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23">
        <v>40</v>
      </c>
      <c r="AF35" s="90">
        <v>0.8570000000000001</v>
      </c>
      <c r="AG35" s="8">
        <v>1.0000000000000002</v>
      </c>
      <c r="AH35" s="7">
        <v>0.79299999999999993</v>
      </c>
      <c r="AI35" s="90">
        <v>0.90700000000000003</v>
      </c>
      <c r="AJ35" s="8">
        <v>0.97400000000000009</v>
      </c>
      <c r="AK35" s="7">
        <v>0.8680000000000001</v>
      </c>
      <c r="AL35" s="90">
        <v>0.9890000000000001</v>
      </c>
      <c r="AM35" s="8">
        <v>0.98100000000000009</v>
      </c>
      <c r="AN35" s="7">
        <v>0.99899999999999989</v>
      </c>
    </row>
    <row r="36" spans="1:40" x14ac:dyDescent="0.3">
      <c r="A36" s="1"/>
      <c r="B36" s="1" t="s">
        <v>289</v>
      </c>
      <c r="C36" s="1">
        <v>331</v>
      </c>
      <c r="D36" s="1" t="s">
        <v>168</v>
      </c>
      <c r="E36" s="1">
        <v>331</v>
      </c>
      <c r="F36" s="1" t="s">
        <v>333</v>
      </c>
      <c r="G36" s="1">
        <v>0</v>
      </c>
      <c r="H36" s="1" t="s">
        <v>146</v>
      </c>
      <c r="I36" s="1">
        <v>0</v>
      </c>
      <c r="J36" s="1" t="s">
        <v>146</v>
      </c>
      <c r="K36" s="1">
        <v>0</v>
      </c>
      <c r="L36" s="1" t="s">
        <v>146</v>
      </c>
      <c r="M36" s="1">
        <v>0</v>
      </c>
      <c r="N36" s="1" t="s">
        <v>146</v>
      </c>
      <c r="O36" s="1">
        <v>0</v>
      </c>
      <c r="P36" s="1" t="s">
        <v>146</v>
      </c>
      <c r="Q36" s="1">
        <v>0</v>
      </c>
      <c r="R36" s="1" t="s">
        <v>146</v>
      </c>
      <c r="S36" s="1">
        <v>0</v>
      </c>
      <c r="T36" s="1" t="s">
        <v>146</v>
      </c>
      <c r="V36" s="6">
        <v>0.02</v>
      </c>
      <c r="W36" s="6">
        <v>6.0999999999999999E-2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23">
        <v>44</v>
      </c>
      <c r="AF36" s="90">
        <v>0.92500000000000004</v>
      </c>
      <c r="AG36" s="8">
        <v>1.0000000000000002</v>
      </c>
      <c r="AH36" s="7">
        <v>0.89399999999999991</v>
      </c>
      <c r="AI36" s="90">
        <v>0.90700000000000003</v>
      </c>
      <c r="AJ36" s="8">
        <v>0.97400000000000009</v>
      </c>
      <c r="AK36" s="7">
        <v>0.8680000000000001</v>
      </c>
      <c r="AL36" s="90">
        <v>0.9890000000000001</v>
      </c>
      <c r="AM36" s="8">
        <v>0.98100000000000009</v>
      </c>
      <c r="AN36" s="7">
        <v>0.99899999999999989</v>
      </c>
    </row>
    <row r="37" spans="1:40" x14ac:dyDescent="0.3">
      <c r="A37" s="1"/>
      <c r="B37" s="1" t="s">
        <v>334</v>
      </c>
      <c r="C37" s="1">
        <v>219</v>
      </c>
      <c r="D37" s="1" t="s">
        <v>163</v>
      </c>
      <c r="E37" s="1">
        <v>0</v>
      </c>
      <c r="F37" s="1" t="s">
        <v>146</v>
      </c>
      <c r="G37" s="1">
        <v>219</v>
      </c>
      <c r="H37" s="1" t="s">
        <v>168</v>
      </c>
      <c r="I37" s="1">
        <v>122</v>
      </c>
      <c r="J37" s="1" t="s">
        <v>220</v>
      </c>
      <c r="K37" s="1">
        <v>122</v>
      </c>
      <c r="L37" s="1" t="s">
        <v>187</v>
      </c>
      <c r="M37" s="1">
        <v>0</v>
      </c>
      <c r="N37" s="1" t="s">
        <v>146</v>
      </c>
      <c r="O37" s="1">
        <v>0</v>
      </c>
      <c r="P37" s="1" t="s">
        <v>146</v>
      </c>
      <c r="Q37" s="1">
        <v>0</v>
      </c>
      <c r="R37" s="1" t="s">
        <v>146</v>
      </c>
      <c r="S37" s="1">
        <v>0</v>
      </c>
      <c r="T37" s="1" t="s">
        <v>146</v>
      </c>
      <c r="V37" s="6">
        <v>1.2999999999999999E-2</v>
      </c>
      <c r="W37" s="6">
        <v>0</v>
      </c>
      <c r="X37" s="6">
        <v>0.02</v>
      </c>
      <c r="Y37" s="6">
        <v>0.01</v>
      </c>
      <c r="Z37" s="6">
        <v>2.5000000000000001E-2</v>
      </c>
      <c r="AA37" s="6">
        <v>0</v>
      </c>
      <c r="AB37" s="6">
        <v>0</v>
      </c>
      <c r="AC37" s="6">
        <v>0</v>
      </c>
      <c r="AD37" s="6">
        <v>0</v>
      </c>
      <c r="AE37" s="23">
        <v>54</v>
      </c>
      <c r="AF37" s="90">
        <v>0.94000000000000006</v>
      </c>
      <c r="AG37" s="8">
        <v>1.0000000000000002</v>
      </c>
      <c r="AH37" s="7">
        <v>0.91599999999999993</v>
      </c>
      <c r="AI37" s="90">
        <v>0.90700000000000003</v>
      </c>
      <c r="AJ37" s="8">
        <v>0.97400000000000009</v>
      </c>
      <c r="AK37" s="7">
        <v>0.8680000000000001</v>
      </c>
      <c r="AL37" s="90">
        <v>0.9890000000000001</v>
      </c>
      <c r="AM37" s="8">
        <v>0.98100000000000009</v>
      </c>
      <c r="AN37" s="7">
        <v>0.99899999999999989</v>
      </c>
    </row>
    <row r="38" spans="1:40" x14ac:dyDescent="0.3">
      <c r="A38" s="1"/>
      <c r="B38" s="1" t="s">
        <v>291</v>
      </c>
      <c r="C38" s="1">
        <v>1171</v>
      </c>
      <c r="D38" s="1" t="s">
        <v>325</v>
      </c>
      <c r="E38" s="1">
        <v>0</v>
      </c>
      <c r="F38" s="1" t="s">
        <v>146</v>
      </c>
      <c r="G38" s="1">
        <v>1171</v>
      </c>
      <c r="H38" s="1" t="s">
        <v>177</v>
      </c>
      <c r="I38" s="1">
        <v>0</v>
      </c>
      <c r="J38" s="1" t="s">
        <v>146</v>
      </c>
      <c r="K38" s="1">
        <v>0</v>
      </c>
      <c r="L38" s="1" t="s">
        <v>146</v>
      </c>
      <c r="M38" s="1">
        <v>0</v>
      </c>
      <c r="N38" s="1" t="s">
        <v>146</v>
      </c>
      <c r="O38" s="1">
        <v>0</v>
      </c>
      <c r="P38" s="1" t="s">
        <v>146</v>
      </c>
      <c r="Q38" s="1">
        <v>0</v>
      </c>
      <c r="R38" s="1" t="s">
        <v>146</v>
      </c>
      <c r="S38" s="1">
        <v>0</v>
      </c>
      <c r="T38" s="1" t="s">
        <v>146</v>
      </c>
      <c r="V38" s="6">
        <v>7.0999999999999994E-2</v>
      </c>
      <c r="W38" s="6">
        <v>0</v>
      </c>
      <c r="X38" s="6">
        <v>0.105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23">
        <v>55</v>
      </c>
      <c r="AF38" s="90">
        <v>0.96400000000000008</v>
      </c>
      <c r="AG38" s="8">
        <v>1.0000000000000002</v>
      </c>
      <c r="AH38" s="7">
        <v>0.95099999999999996</v>
      </c>
      <c r="AI38" s="90">
        <v>0.90700000000000003</v>
      </c>
      <c r="AJ38" s="8">
        <v>0.97400000000000009</v>
      </c>
      <c r="AK38" s="7">
        <v>0.8680000000000001</v>
      </c>
      <c r="AL38" s="90">
        <v>0.9890000000000001</v>
      </c>
      <c r="AM38" s="8">
        <v>0.98100000000000009</v>
      </c>
      <c r="AN38" s="7">
        <v>0.99899999999999989</v>
      </c>
    </row>
    <row r="39" spans="1:40" x14ac:dyDescent="0.3">
      <c r="A39" s="1"/>
      <c r="B39" s="1" t="s">
        <v>335</v>
      </c>
      <c r="C39" s="1">
        <v>1134</v>
      </c>
      <c r="D39" s="1" t="s">
        <v>178</v>
      </c>
      <c r="E39" s="1">
        <v>0</v>
      </c>
      <c r="F39" s="1" t="s">
        <v>146</v>
      </c>
      <c r="G39" s="1">
        <v>1134</v>
      </c>
      <c r="H39" s="1" t="s">
        <v>204</v>
      </c>
      <c r="I39" s="1">
        <v>0</v>
      </c>
      <c r="J39" s="1" t="s">
        <v>146</v>
      </c>
      <c r="K39" s="1">
        <v>0</v>
      </c>
      <c r="L39" s="1" t="s">
        <v>146</v>
      </c>
      <c r="M39" s="1">
        <v>0</v>
      </c>
      <c r="N39" s="1" t="s">
        <v>146</v>
      </c>
      <c r="O39" s="1">
        <v>0</v>
      </c>
      <c r="P39" s="1" t="s">
        <v>146</v>
      </c>
      <c r="Q39" s="1">
        <v>0</v>
      </c>
      <c r="R39" s="1" t="s">
        <v>146</v>
      </c>
      <c r="S39" s="1">
        <v>0</v>
      </c>
      <c r="T39" s="1" t="s">
        <v>146</v>
      </c>
      <c r="V39" s="6">
        <v>6.8000000000000005E-2</v>
      </c>
      <c r="W39" s="6">
        <v>0</v>
      </c>
      <c r="X39" s="6">
        <v>0.10100000000000001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23">
        <v>58</v>
      </c>
      <c r="AF39" s="90">
        <v>0.96400000000000008</v>
      </c>
      <c r="AG39" s="8">
        <v>1.0000000000000002</v>
      </c>
      <c r="AH39" s="7">
        <v>0.95099999999999996</v>
      </c>
      <c r="AI39" s="90">
        <v>0.90700000000000003</v>
      </c>
      <c r="AJ39" s="8">
        <v>0.97400000000000009</v>
      </c>
      <c r="AK39" s="7">
        <v>0.8680000000000001</v>
      </c>
      <c r="AL39" s="90">
        <v>0.9890000000000001</v>
      </c>
      <c r="AM39" s="8">
        <v>0.98100000000000009</v>
      </c>
      <c r="AN39" s="7">
        <v>0.99899999999999989</v>
      </c>
    </row>
    <row r="40" spans="1:40" x14ac:dyDescent="0.3">
      <c r="A40" s="1"/>
      <c r="B40" s="1" t="s">
        <v>336</v>
      </c>
      <c r="C40" s="1">
        <v>245</v>
      </c>
      <c r="D40" s="1" t="s">
        <v>158</v>
      </c>
      <c r="E40" s="1">
        <v>0</v>
      </c>
      <c r="F40" s="1" t="s">
        <v>146</v>
      </c>
      <c r="G40" s="1">
        <v>245</v>
      </c>
      <c r="H40" s="1" t="s">
        <v>250</v>
      </c>
      <c r="I40" s="1">
        <v>0</v>
      </c>
      <c r="J40" s="1" t="s">
        <v>146</v>
      </c>
      <c r="K40" s="1">
        <v>0</v>
      </c>
      <c r="L40" s="1" t="s">
        <v>146</v>
      </c>
      <c r="M40" s="1">
        <v>0</v>
      </c>
      <c r="N40" s="1" t="s">
        <v>146</v>
      </c>
      <c r="O40" s="1">
        <v>0</v>
      </c>
      <c r="P40" s="1" t="s">
        <v>146</v>
      </c>
      <c r="Q40" s="1">
        <v>0</v>
      </c>
      <c r="R40" s="1" t="s">
        <v>146</v>
      </c>
      <c r="S40" s="1">
        <v>0</v>
      </c>
      <c r="T40" s="1" t="s">
        <v>146</v>
      </c>
      <c r="V40" s="6">
        <v>1.4999999999999999E-2</v>
      </c>
      <c r="W40" s="6">
        <v>0</v>
      </c>
      <c r="X40" s="6">
        <v>2.1999999999999999E-2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23">
        <v>60</v>
      </c>
      <c r="AF40" s="90">
        <v>0.9910000000000001</v>
      </c>
      <c r="AG40" s="8">
        <v>1.0000000000000002</v>
      </c>
      <c r="AH40" s="7">
        <v>0.99099999999999999</v>
      </c>
      <c r="AI40" s="90">
        <v>0.90700000000000003</v>
      </c>
      <c r="AJ40" s="8">
        <v>0.97400000000000009</v>
      </c>
      <c r="AK40" s="7">
        <v>0.8680000000000001</v>
      </c>
      <c r="AL40" s="90">
        <v>0.9890000000000001</v>
      </c>
      <c r="AM40" s="8">
        <v>0.98100000000000009</v>
      </c>
      <c r="AN40" s="7">
        <v>0.99899999999999989</v>
      </c>
    </row>
    <row r="41" spans="1:40" x14ac:dyDescent="0.3">
      <c r="A41" s="1"/>
      <c r="B41" s="1" t="s">
        <v>337</v>
      </c>
      <c r="C41" s="1">
        <v>391</v>
      </c>
      <c r="D41" s="1" t="s">
        <v>149</v>
      </c>
      <c r="E41" s="1">
        <v>0</v>
      </c>
      <c r="F41" s="1" t="s">
        <v>146</v>
      </c>
      <c r="G41" s="1">
        <v>391</v>
      </c>
      <c r="H41" s="1" t="s">
        <v>150</v>
      </c>
      <c r="I41" s="1">
        <v>0</v>
      </c>
      <c r="J41" s="1" t="s">
        <v>146</v>
      </c>
      <c r="K41" s="1">
        <v>0</v>
      </c>
      <c r="L41" s="1" t="s">
        <v>146</v>
      </c>
      <c r="M41" s="1">
        <v>0</v>
      </c>
      <c r="N41" s="1" t="s">
        <v>146</v>
      </c>
      <c r="O41" s="1">
        <v>0</v>
      </c>
      <c r="P41" s="1" t="s">
        <v>146</v>
      </c>
      <c r="Q41" s="1">
        <v>0</v>
      </c>
      <c r="R41" s="1" t="s">
        <v>146</v>
      </c>
      <c r="S41" s="1">
        <v>0</v>
      </c>
      <c r="T41" s="1" t="s">
        <v>146</v>
      </c>
      <c r="V41" s="6">
        <v>2.4E-2</v>
      </c>
      <c r="W41" s="6">
        <v>0</v>
      </c>
      <c r="X41" s="6">
        <v>3.5000000000000003E-2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27" t="s">
        <v>108</v>
      </c>
      <c r="AF41" s="91">
        <v>0</v>
      </c>
      <c r="AG41" s="9">
        <v>0</v>
      </c>
      <c r="AH41" s="10">
        <v>0</v>
      </c>
      <c r="AI41" s="91">
        <v>9.099999999999997E-2</v>
      </c>
      <c r="AJ41" s="9">
        <v>2.5000000000000022E-2</v>
      </c>
      <c r="AK41" s="10">
        <v>0.13400000000000012</v>
      </c>
      <c r="AL41" s="91">
        <v>1.0999999999999899E-2</v>
      </c>
      <c r="AM41" s="9">
        <v>1.8000000000000016E-2</v>
      </c>
      <c r="AN41" s="10">
        <v>0</v>
      </c>
    </row>
    <row r="42" spans="1:40" ht="1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V42" s="6"/>
      <c r="W42" s="6"/>
      <c r="X42" s="6"/>
      <c r="Y42" s="6"/>
      <c r="Z42" s="6"/>
      <c r="AA42" s="6"/>
      <c r="AB42" s="6"/>
      <c r="AC42" s="6"/>
      <c r="AD42" s="6"/>
      <c r="AE42" s="232" t="s">
        <v>27</v>
      </c>
      <c r="AF42" s="232"/>
      <c r="AG42" s="232"/>
      <c r="AH42" s="232"/>
      <c r="AI42" s="232"/>
      <c r="AJ42" s="232"/>
      <c r="AK42" s="232"/>
      <c r="AL42" s="232"/>
      <c r="AM42" s="232"/>
      <c r="AN42" s="232"/>
    </row>
    <row r="43" spans="1:40" x14ac:dyDescent="0.3">
      <c r="A43" s="1"/>
      <c r="B43" s="1" t="s">
        <v>108</v>
      </c>
      <c r="C43" s="1">
        <v>0</v>
      </c>
      <c r="D43" s="1" t="s">
        <v>146</v>
      </c>
      <c r="E43" s="1">
        <v>0</v>
      </c>
      <c r="F43" s="1" t="s">
        <v>146</v>
      </c>
      <c r="G43" s="1">
        <v>0</v>
      </c>
      <c r="H43" s="1" t="s">
        <v>146</v>
      </c>
      <c r="I43" s="1">
        <v>1129</v>
      </c>
      <c r="J43" s="1" t="s">
        <v>205</v>
      </c>
      <c r="K43" s="1">
        <v>124</v>
      </c>
      <c r="L43" s="1" t="s">
        <v>187</v>
      </c>
      <c r="M43" s="1">
        <v>1005</v>
      </c>
      <c r="N43" s="1" t="s">
        <v>185</v>
      </c>
      <c r="O43" s="1">
        <v>106</v>
      </c>
      <c r="P43" s="1" t="s">
        <v>154</v>
      </c>
      <c r="Q43" s="1">
        <v>106</v>
      </c>
      <c r="R43" s="1" t="s">
        <v>155</v>
      </c>
      <c r="S43" s="1">
        <v>0</v>
      </c>
      <c r="T43" s="1" t="s">
        <v>146</v>
      </c>
      <c r="V43" s="6">
        <v>0</v>
      </c>
      <c r="W43" s="6">
        <v>0</v>
      </c>
      <c r="X43" s="6">
        <v>0</v>
      </c>
      <c r="Y43" s="6">
        <v>9.0999999999999998E-2</v>
      </c>
      <c r="Z43" s="6">
        <v>2.5000000000000001E-2</v>
      </c>
      <c r="AA43" s="6">
        <v>0.13400000000000001</v>
      </c>
      <c r="AB43" s="6">
        <v>1.0999999999999999E-2</v>
      </c>
      <c r="AC43" s="6">
        <v>1.7999999999999999E-2</v>
      </c>
      <c r="AD43" s="6">
        <v>0</v>
      </c>
      <c r="AE43" s="240"/>
      <c r="AF43" s="240"/>
      <c r="AG43" s="240"/>
      <c r="AH43" s="240"/>
      <c r="AI43" s="240"/>
      <c r="AJ43" s="240"/>
      <c r="AK43" s="240"/>
      <c r="AL43" s="240"/>
      <c r="AM43" s="240"/>
      <c r="AN43" s="240"/>
    </row>
    <row r="44" spans="1:4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V44" s="1"/>
      <c r="W44" s="1"/>
      <c r="X44" s="1"/>
      <c r="Y44" s="1"/>
      <c r="Z44" s="1"/>
      <c r="AA44" s="1"/>
      <c r="AB44" s="1"/>
      <c r="AC44" s="1"/>
      <c r="AD44" s="1"/>
    </row>
    <row r="45" spans="1:4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V45" s="1"/>
      <c r="W45" s="1"/>
      <c r="X45" s="1"/>
      <c r="Y45" s="1"/>
      <c r="Z45" s="1"/>
      <c r="AA45" s="1"/>
      <c r="AB45" s="1"/>
      <c r="AC45" s="1"/>
      <c r="AD45" s="1"/>
    </row>
    <row r="46" spans="1:4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V46" s="1"/>
      <c r="W46" s="1"/>
      <c r="X46" s="1"/>
      <c r="Y46" s="1"/>
      <c r="Z46" s="1"/>
      <c r="AA46" s="1"/>
      <c r="AB46" s="1"/>
      <c r="AC46" s="1"/>
      <c r="AD46" s="1"/>
    </row>
  </sheetData>
  <mergeCells count="6">
    <mergeCell ref="AE42:AN43"/>
    <mergeCell ref="AE1:AN1"/>
    <mergeCell ref="AE2:AE3"/>
    <mergeCell ref="AF2:AH2"/>
    <mergeCell ref="AI2:AK2"/>
    <mergeCell ref="AL2:AN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5" tint="0.79998168889431442"/>
  </sheetPr>
  <dimension ref="A1:AP35"/>
  <sheetViews>
    <sheetView topLeftCell="AG1" workbookViewId="0"/>
  </sheetViews>
  <sheetFormatPr baseColWidth="10" defaultRowHeight="14.4" x14ac:dyDescent="0.3"/>
  <cols>
    <col min="1" max="23" width="0" hidden="1" customWidth="1"/>
    <col min="24" max="24" width="11.5546875" hidden="1" customWidth="1"/>
    <col min="25" max="32" width="0" hidden="1" customWidth="1"/>
  </cols>
  <sheetData>
    <row r="1" spans="1:42" ht="43.95" customHeight="1" x14ac:dyDescent="0.3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" t="s">
        <v>339</v>
      </c>
      <c r="W1" s="1"/>
      <c r="X1" s="1"/>
      <c r="Y1" s="1"/>
      <c r="Z1" s="1"/>
      <c r="AA1" s="1"/>
      <c r="AB1" s="1"/>
      <c r="AC1" s="1"/>
      <c r="AD1" s="1"/>
      <c r="AE1" s="1"/>
      <c r="AF1" s="1"/>
      <c r="AG1" s="198" t="s">
        <v>416</v>
      </c>
      <c r="AH1" s="198"/>
      <c r="AI1" s="198"/>
      <c r="AJ1" s="198"/>
      <c r="AK1" s="198"/>
      <c r="AL1" s="198"/>
      <c r="AM1" s="198"/>
      <c r="AN1" s="198"/>
      <c r="AO1" s="198"/>
      <c r="AP1" s="198"/>
    </row>
    <row r="2" spans="1:42" ht="14.4" customHeight="1" x14ac:dyDescent="0.3">
      <c r="A2" s="1"/>
      <c r="B2" s="1"/>
      <c r="C2" s="1" t="s">
        <v>140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200" t="s">
        <v>113</v>
      </c>
      <c r="AH2" s="225" t="s">
        <v>3</v>
      </c>
      <c r="AI2" s="225"/>
      <c r="AJ2" s="225"/>
      <c r="AK2" s="225" t="s">
        <v>4</v>
      </c>
      <c r="AL2" s="225"/>
      <c r="AM2" s="225"/>
      <c r="AN2" s="225" t="s">
        <v>5</v>
      </c>
      <c r="AO2" s="225"/>
      <c r="AP2" s="225"/>
    </row>
    <row r="3" spans="1:42" x14ac:dyDescent="0.3">
      <c r="A3" s="1"/>
      <c r="B3" s="1"/>
      <c r="C3" s="1" t="s">
        <v>3</v>
      </c>
      <c r="D3" s="1"/>
      <c r="E3" s="1"/>
      <c r="F3" s="1"/>
      <c r="G3" s="1"/>
      <c r="H3" s="1"/>
      <c r="I3" s="1" t="s">
        <v>4</v>
      </c>
      <c r="J3" s="1"/>
      <c r="K3" s="1"/>
      <c r="L3" s="1"/>
      <c r="M3" s="1"/>
      <c r="N3" s="1"/>
      <c r="O3" s="1" t="s">
        <v>5</v>
      </c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201"/>
      <c r="AH3" s="122" t="s">
        <v>1</v>
      </c>
      <c r="AI3" s="122" t="s">
        <v>25</v>
      </c>
      <c r="AJ3" s="122" t="s">
        <v>26</v>
      </c>
      <c r="AK3" s="122" t="s">
        <v>1</v>
      </c>
      <c r="AL3" s="122" t="s">
        <v>25</v>
      </c>
      <c r="AM3" s="122" t="s">
        <v>26</v>
      </c>
      <c r="AN3" s="122" t="s">
        <v>1</v>
      </c>
      <c r="AO3" s="122" t="s">
        <v>25</v>
      </c>
      <c r="AP3" s="122" t="s">
        <v>26</v>
      </c>
    </row>
    <row r="4" spans="1:42" x14ac:dyDescent="0.3">
      <c r="A4" s="1"/>
      <c r="B4" s="1"/>
      <c r="C4" s="1" t="s">
        <v>0</v>
      </c>
      <c r="D4" s="1"/>
      <c r="E4" s="1"/>
      <c r="F4" s="1"/>
      <c r="G4" s="1"/>
      <c r="H4" s="1"/>
      <c r="I4" s="1" t="s">
        <v>0</v>
      </c>
      <c r="J4" s="1"/>
      <c r="K4" s="1"/>
      <c r="L4" s="1"/>
      <c r="M4" s="1"/>
      <c r="N4" s="1"/>
      <c r="O4" s="1" t="s">
        <v>0</v>
      </c>
      <c r="P4" s="1"/>
      <c r="Q4" s="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23" t="s">
        <v>1</v>
      </c>
      <c r="AH4" s="90">
        <v>1</v>
      </c>
      <c r="AI4" s="8">
        <v>1</v>
      </c>
      <c r="AJ4" s="7">
        <v>1</v>
      </c>
      <c r="AK4" s="90">
        <v>1</v>
      </c>
      <c r="AL4" s="8">
        <v>1</v>
      </c>
      <c r="AM4" s="7">
        <v>1</v>
      </c>
      <c r="AN4" s="90">
        <v>1</v>
      </c>
      <c r="AO4" s="8">
        <v>1</v>
      </c>
      <c r="AP4" s="7">
        <v>1</v>
      </c>
    </row>
    <row r="5" spans="1:42" x14ac:dyDescent="0.3">
      <c r="A5" s="1"/>
      <c r="B5" s="1"/>
      <c r="C5" s="1" t="s">
        <v>1</v>
      </c>
      <c r="D5" s="1"/>
      <c r="E5" s="1" t="s">
        <v>20</v>
      </c>
      <c r="F5" s="1"/>
      <c r="G5" s="1" t="s">
        <v>2</v>
      </c>
      <c r="H5" s="1"/>
      <c r="I5" s="1" t="s">
        <v>1</v>
      </c>
      <c r="J5" s="1"/>
      <c r="K5" s="1" t="s">
        <v>20</v>
      </c>
      <c r="L5" s="1"/>
      <c r="M5" s="1" t="s">
        <v>2</v>
      </c>
      <c r="N5" s="1"/>
      <c r="O5" s="1" t="s">
        <v>1</v>
      </c>
      <c r="P5" s="1"/>
      <c r="Q5" s="1" t="s">
        <v>20</v>
      </c>
      <c r="R5" s="1"/>
      <c r="S5" s="1" t="s">
        <v>2</v>
      </c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23">
        <v>15</v>
      </c>
      <c r="AH5" s="90">
        <v>0</v>
      </c>
      <c r="AI5" s="8">
        <v>0</v>
      </c>
      <c r="AJ5" s="7">
        <v>0</v>
      </c>
      <c r="AK5" s="90">
        <v>0</v>
      </c>
      <c r="AL5" s="8">
        <v>0</v>
      </c>
      <c r="AM5" s="7">
        <v>0</v>
      </c>
      <c r="AN5" s="90">
        <v>5.5E-2</v>
      </c>
      <c r="AO5" s="8">
        <v>0</v>
      </c>
      <c r="AP5" s="7">
        <v>0.14799999999999999</v>
      </c>
    </row>
    <row r="6" spans="1:42" x14ac:dyDescent="0.3">
      <c r="A6" s="1"/>
      <c r="B6" s="1"/>
      <c r="C6" s="1" t="s">
        <v>266</v>
      </c>
      <c r="D6" s="1" t="s">
        <v>267</v>
      </c>
      <c r="E6" s="1" t="s">
        <v>266</v>
      </c>
      <c r="F6" s="1" t="s">
        <v>267</v>
      </c>
      <c r="G6" s="1" t="s">
        <v>266</v>
      </c>
      <c r="H6" s="1" t="s">
        <v>267</v>
      </c>
      <c r="I6" s="1" t="s">
        <v>266</v>
      </c>
      <c r="J6" s="1" t="s">
        <v>267</v>
      </c>
      <c r="K6" s="1" t="s">
        <v>266</v>
      </c>
      <c r="L6" s="1" t="s">
        <v>267</v>
      </c>
      <c r="M6" s="1" t="s">
        <v>266</v>
      </c>
      <c r="N6" s="1" t="s">
        <v>267</v>
      </c>
      <c r="O6" s="1" t="s">
        <v>266</v>
      </c>
      <c r="P6" s="1" t="s">
        <v>267</v>
      </c>
      <c r="Q6" s="1" t="s">
        <v>266</v>
      </c>
      <c r="R6" s="1" t="s">
        <v>267</v>
      </c>
      <c r="S6" s="1" t="s">
        <v>266</v>
      </c>
      <c r="T6" s="1" t="s">
        <v>267</v>
      </c>
      <c r="V6" s="1"/>
      <c r="W6" s="1"/>
      <c r="X6" s="1" t="s">
        <v>267</v>
      </c>
      <c r="Y6" s="1" t="s">
        <v>267</v>
      </c>
      <c r="Z6" s="1" t="s">
        <v>267</v>
      </c>
      <c r="AA6" s="1" t="s">
        <v>267</v>
      </c>
      <c r="AB6" s="1" t="s">
        <v>267</v>
      </c>
      <c r="AC6" s="1" t="s">
        <v>267</v>
      </c>
      <c r="AD6" s="1" t="s">
        <v>267</v>
      </c>
      <c r="AE6" s="1" t="s">
        <v>267</v>
      </c>
      <c r="AF6" s="1" t="s">
        <v>267</v>
      </c>
      <c r="AG6" s="23">
        <v>17</v>
      </c>
      <c r="AH6" s="181">
        <v>2.3E-2</v>
      </c>
      <c r="AI6" s="182">
        <v>0</v>
      </c>
      <c r="AJ6" s="183">
        <v>3.4000000000000002E-2</v>
      </c>
      <c r="AK6" s="181">
        <v>8.0000000000000002E-3</v>
      </c>
      <c r="AL6" s="182">
        <v>0</v>
      </c>
      <c r="AM6" s="183">
        <v>1.2999999999999999E-2</v>
      </c>
      <c r="AN6" s="181">
        <v>5.5E-2</v>
      </c>
      <c r="AO6" s="182">
        <v>0</v>
      </c>
      <c r="AP6" s="183">
        <v>0.14799999999999999</v>
      </c>
    </row>
    <row r="7" spans="1:42" x14ac:dyDescent="0.3">
      <c r="A7" s="1" t="s">
        <v>340</v>
      </c>
      <c r="B7" s="1" t="s">
        <v>1</v>
      </c>
      <c r="C7" s="1">
        <v>16594</v>
      </c>
      <c r="D7" s="1" t="s">
        <v>143</v>
      </c>
      <c r="E7" s="1">
        <v>5394</v>
      </c>
      <c r="F7" s="1" t="s">
        <v>143</v>
      </c>
      <c r="G7" s="1">
        <v>11200</v>
      </c>
      <c r="H7" s="1" t="s">
        <v>143</v>
      </c>
      <c r="I7" s="1">
        <v>12428</v>
      </c>
      <c r="J7" s="1" t="s">
        <v>143</v>
      </c>
      <c r="K7" s="1">
        <v>4909</v>
      </c>
      <c r="L7" s="1" t="s">
        <v>143</v>
      </c>
      <c r="M7" s="1">
        <v>7519</v>
      </c>
      <c r="N7" s="1" t="s">
        <v>143</v>
      </c>
      <c r="O7" s="1">
        <v>9532</v>
      </c>
      <c r="P7" s="1" t="s">
        <v>143</v>
      </c>
      <c r="Q7" s="1">
        <v>5980</v>
      </c>
      <c r="R7" s="1" t="s">
        <v>143</v>
      </c>
      <c r="S7" s="1">
        <v>3552</v>
      </c>
      <c r="T7" s="1" t="s">
        <v>143</v>
      </c>
      <c r="V7" s="1" t="s">
        <v>340</v>
      </c>
      <c r="W7" s="1" t="s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  <c r="AC7" s="4">
        <v>1</v>
      </c>
      <c r="AD7" s="4">
        <v>1</v>
      </c>
      <c r="AE7" s="4">
        <v>1</v>
      </c>
      <c r="AF7" s="4">
        <v>1</v>
      </c>
      <c r="AG7" s="23">
        <v>18</v>
      </c>
      <c r="AH7" s="181">
        <v>4.9000000000000002E-2</v>
      </c>
      <c r="AI7" s="182">
        <v>0</v>
      </c>
      <c r="AJ7" s="183">
        <v>7.3000000000000009E-2</v>
      </c>
      <c r="AK7" s="181">
        <v>0.03</v>
      </c>
      <c r="AL7" s="182">
        <v>0</v>
      </c>
      <c r="AM7" s="183">
        <v>4.8999999999999995E-2</v>
      </c>
      <c r="AN7" s="181">
        <v>0.11</v>
      </c>
      <c r="AO7" s="182">
        <v>8.6999999999999994E-2</v>
      </c>
      <c r="AP7" s="183">
        <v>0.14799999999999999</v>
      </c>
    </row>
    <row r="8" spans="1:42" x14ac:dyDescent="0.3">
      <c r="A8" s="1"/>
      <c r="B8" s="1">
        <v>15</v>
      </c>
      <c r="C8" s="1">
        <v>0</v>
      </c>
      <c r="D8" s="1" t="s">
        <v>146</v>
      </c>
      <c r="E8" s="1">
        <v>0</v>
      </c>
      <c r="F8" s="1" t="s">
        <v>146</v>
      </c>
      <c r="G8" s="1">
        <v>0</v>
      </c>
      <c r="H8" s="1" t="s">
        <v>146</v>
      </c>
      <c r="I8" s="1">
        <v>0</v>
      </c>
      <c r="J8" s="1" t="s">
        <v>146</v>
      </c>
      <c r="K8" s="1">
        <v>0</v>
      </c>
      <c r="L8" s="1" t="s">
        <v>146</v>
      </c>
      <c r="M8" s="1">
        <v>0</v>
      </c>
      <c r="N8" s="1" t="s">
        <v>146</v>
      </c>
      <c r="O8" s="1">
        <v>524</v>
      </c>
      <c r="P8" s="1" t="s">
        <v>172</v>
      </c>
      <c r="Q8" s="1">
        <v>0</v>
      </c>
      <c r="R8" s="1" t="s">
        <v>146</v>
      </c>
      <c r="S8" s="1">
        <v>524</v>
      </c>
      <c r="T8" s="1" t="s">
        <v>173</v>
      </c>
      <c r="V8" s="1"/>
      <c r="W8" s="1">
        <v>15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5.5E-2</v>
      </c>
      <c r="AE8" s="4">
        <v>0</v>
      </c>
      <c r="AF8" s="4">
        <v>0.14799999999999999</v>
      </c>
      <c r="AG8" s="23">
        <v>19</v>
      </c>
      <c r="AH8" s="181">
        <v>9.0999999999999998E-2</v>
      </c>
      <c r="AI8" s="182">
        <v>0</v>
      </c>
      <c r="AJ8" s="183">
        <v>0.13600000000000001</v>
      </c>
      <c r="AK8" s="181">
        <v>0.03</v>
      </c>
      <c r="AL8" s="182">
        <v>0</v>
      </c>
      <c r="AM8" s="183">
        <v>4.8999999999999995E-2</v>
      </c>
      <c r="AN8" s="181">
        <v>0.16600000000000001</v>
      </c>
      <c r="AO8" s="182">
        <v>8.6999999999999994E-2</v>
      </c>
      <c r="AP8" s="183">
        <v>0.29799999999999999</v>
      </c>
    </row>
    <row r="9" spans="1:42" x14ac:dyDescent="0.3">
      <c r="A9" s="1"/>
      <c r="B9" s="1">
        <v>17</v>
      </c>
      <c r="C9" s="1">
        <v>379</v>
      </c>
      <c r="D9" s="1" t="s">
        <v>145</v>
      </c>
      <c r="E9" s="1">
        <v>0</v>
      </c>
      <c r="F9" s="1" t="s">
        <v>146</v>
      </c>
      <c r="G9" s="1">
        <v>379</v>
      </c>
      <c r="H9" s="1" t="s">
        <v>147</v>
      </c>
      <c r="I9" s="1">
        <v>98</v>
      </c>
      <c r="J9" s="1" t="s">
        <v>290</v>
      </c>
      <c r="K9" s="1">
        <v>0</v>
      </c>
      <c r="L9" s="1" t="s">
        <v>146</v>
      </c>
      <c r="M9" s="1">
        <v>98</v>
      </c>
      <c r="N9" s="1" t="s">
        <v>163</v>
      </c>
      <c r="O9" s="1">
        <v>0</v>
      </c>
      <c r="P9" s="1" t="s">
        <v>146</v>
      </c>
      <c r="Q9" s="1">
        <v>0</v>
      </c>
      <c r="R9" s="1" t="s">
        <v>146</v>
      </c>
      <c r="S9" s="1">
        <v>0</v>
      </c>
      <c r="T9" s="1" t="s">
        <v>146</v>
      </c>
      <c r="V9" s="1"/>
      <c r="W9" s="1">
        <v>17</v>
      </c>
      <c r="X9" s="4">
        <v>2.3E-2</v>
      </c>
      <c r="Y9" s="4">
        <v>0</v>
      </c>
      <c r="Z9" s="4">
        <v>3.4000000000000002E-2</v>
      </c>
      <c r="AA9" s="4">
        <v>8.0000000000000002E-3</v>
      </c>
      <c r="AB9" s="4">
        <v>0</v>
      </c>
      <c r="AC9" s="4">
        <v>1.2999999999999999E-2</v>
      </c>
      <c r="AD9" s="4">
        <v>0</v>
      </c>
      <c r="AE9" s="4">
        <v>0</v>
      </c>
      <c r="AF9" s="4">
        <v>0</v>
      </c>
      <c r="AG9" s="23">
        <v>20</v>
      </c>
      <c r="AH9" s="181">
        <v>0.19800000000000001</v>
      </c>
      <c r="AI9" s="182">
        <v>0</v>
      </c>
      <c r="AJ9" s="183">
        <v>0.29400000000000004</v>
      </c>
      <c r="AK9" s="181">
        <v>0.13400000000000001</v>
      </c>
      <c r="AL9" s="182">
        <v>9.5000000000000001E-2</v>
      </c>
      <c r="AM9" s="183">
        <v>0.159</v>
      </c>
      <c r="AN9" s="181">
        <v>0.193</v>
      </c>
      <c r="AO9" s="182">
        <v>8.6999999999999994E-2</v>
      </c>
      <c r="AP9" s="183">
        <v>0.37</v>
      </c>
    </row>
    <row r="10" spans="1:42" x14ac:dyDescent="0.3">
      <c r="A10" s="1"/>
      <c r="B10" s="1">
        <v>18</v>
      </c>
      <c r="C10" s="1">
        <v>432</v>
      </c>
      <c r="D10" s="1" t="s">
        <v>188</v>
      </c>
      <c r="E10" s="1">
        <v>0</v>
      </c>
      <c r="F10" s="1" t="s">
        <v>146</v>
      </c>
      <c r="G10" s="1">
        <v>432</v>
      </c>
      <c r="H10" s="1" t="s">
        <v>228</v>
      </c>
      <c r="I10" s="1">
        <v>272</v>
      </c>
      <c r="J10" s="1" t="s">
        <v>250</v>
      </c>
      <c r="K10" s="1">
        <v>0</v>
      </c>
      <c r="L10" s="1" t="s">
        <v>146</v>
      </c>
      <c r="M10" s="1">
        <v>272</v>
      </c>
      <c r="N10" s="1" t="s">
        <v>308</v>
      </c>
      <c r="O10" s="1">
        <v>523</v>
      </c>
      <c r="P10" s="1" t="s">
        <v>172</v>
      </c>
      <c r="Q10" s="1">
        <v>523</v>
      </c>
      <c r="R10" s="1" t="s">
        <v>191</v>
      </c>
      <c r="S10" s="1">
        <v>0</v>
      </c>
      <c r="T10" s="1" t="s">
        <v>146</v>
      </c>
      <c r="V10" s="1"/>
      <c r="W10" s="1">
        <v>18</v>
      </c>
      <c r="X10" s="4">
        <v>2.5999999999999999E-2</v>
      </c>
      <c r="Y10" s="4">
        <v>0</v>
      </c>
      <c r="Z10" s="4">
        <v>3.9E-2</v>
      </c>
      <c r="AA10" s="4">
        <v>2.1999999999999999E-2</v>
      </c>
      <c r="AB10" s="4">
        <v>0</v>
      </c>
      <c r="AC10" s="4">
        <v>3.5999999999999997E-2</v>
      </c>
      <c r="AD10" s="4">
        <v>5.5E-2</v>
      </c>
      <c r="AE10" s="4">
        <v>8.6999999999999994E-2</v>
      </c>
      <c r="AF10" s="4">
        <v>0</v>
      </c>
      <c r="AG10" s="23">
        <v>21</v>
      </c>
      <c r="AH10" s="181">
        <v>0.33899999999999997</v>
      </c>
      <c r="AI10" s="182">
        <v>2.3E-2</v>
      </c>
      <c r="AJ10" s="183">
        <v>0.49200000000000005</v>
      </c>
      <c r="AK10" s="181">
        <v>0.15100000000000002</v>
      </c>
      <c r="AL10" s="182">
        <v>0.13900000000000001</v>
      </c>
      <c r="AM10" s="183">
        <v>0.159</v>
      </c>
      <c r="AN10" s="181">
        <v>0.193</v>
      </c>
      <c r="AO10" s="182">
        <v>8.6999999999999994E-2</v>
      </c>
      <c r="AP10" s="183">
        <v>0.37</v>
      </c>
    </row>
    <row r="11" spans="1:42" x14ac:dyDescent="0.3">
      <c r="A11" s="1"/>
      <c r="B11" s="1">
        <v>19</v>
      </c>
      <c r="C11" s="1">
        <v>705</v>
      </c>
      <c r="D11" s="1" t="s">
        <v>215</v>
      </c>
      <c r="E11" s="1">
        <v>0</v>
      </c>
      <c r="F11" s="1" t="s">
        <v>146</v>
      </c>
      <c r="G11" s="1">
        <v>705</v>
      </c>
      <c r="H11" s="1" t="s">
        <v>237</v>
      </c>
      <c r="I11" s="1">
        <v>0</v>
      </c>
      <c r="J11" s="1" t="s">
        <v>146</v>
      </c>
      <c r="K11" s="1">
        <v>0</v>
      </c>
      <c r="L11" s="1" t="s">
        <v>146</v>
      </c>
      <c r="M11" s="1">
        <v>0</v>
      </c>
      <c r="N11" s="1" t="s">
        <v>146</v>
      </c>
      <c r="O11" s="1">
        <v>534</v>
      </c>
      <c r="P11" s="1" t="s">
        <v>216</v>
      </c>
      <c r="Q11" s="1">
        <v>0</v>
      </c>
      <c r="R11" s="1" t="s">
        <v>146</v>
      </c>
      <c r="S11" s="1">
        <v>534</v>
      </c>
      <c r="T11" s="1" t="s">
        <v>200</v>
      </c>
      <c r="V11" s="1"/>
      <c r="W11" s="1">
        <v>19</v>
      </c>
      <c r="X11" s="4">
        <v>4.2000000000000003E-2</v>
      </c>
      <c r="Y11" s="4">
        <v>0</v>
      </c>
      <c r="Z11" s="4">
        <v>6.3E-2</v>
      </c>
      <c r="AA11" s="4">
        <v>0</v>
      </c>
      <c r="AB11" s="4">
        <v>0</v>
      </c>
      <c r="AC11" s="4">
        <v>0</v>
      </c>
      <c r="AD11" s="4">
        <v>5.6000000000000001E-2</v>
      </c>
      <c r="AE11" s="4">
        <v>0</v>
      </c>
      <c r="AF11" s="4">
        <v>0.15</v>
      </c>
      <c r="AG11" s="23">
        <v>22</v>
      </c>
      <c r="AH11" s="181">
        <v>0.373</v>
      </c>
      <c r="AI11" s="182">
        <v>4.8000000000000001E-2</v>
      </c>
      <c r="AJ11" s="183">
        <v>0.53</v>
      </c>
      <c r="AK11" s="181">
        <v>0.21000000000000002</v>
      </c>
      <c r="AL11" s="182">
        <v>0.13900000000000001</v>
      </c>
      <c r="AM11" s="183">
        <v>0.25700000000000001</v>
      </c>
      <c r="AN11" s="181">
        <v>0.32700000000000001</v>
      </c>
      <c r="AO11" s="182">
        <v>0.16799999999999998</v>
      </c>
      <c r="AP11" s="183">
        <v>0.59299999999999997</v>
      </c>
    </row>
    <row r="12" spans="1:42" x14ac:dyDescent="0.3">
      <c r="A12" s="1"/>
      <c r="B12" s="1">
        <v>20</v>
      </c>
      <c r="C12" s="1">
        <v>1771</v>
      </c>
      <c r="D12" s="1" t="s">
        <v>171</v>
      </c>
      <c r="E12" s="1">
        <v>0</v>
      </c>
      <c r="F12" s="1" t="s">
        <v>146</v>
      </c>
      <c r="G12" s="1">
        <v>1771</v>
      </c>
      <c r="H12" s="1" t="s">
        <v>341</v>
      </c>
      <c r="I12" s="1">
        <v>1293</v>
      </c>
      <c r="J12" s="1" t="s">
        <v>342</v>
      </c>
      <c r="K12" s="1">
        <v>466</v>
      </c>
      <c r="L12" s="1" t="s">
        <v>175</v>
      </c>
      <c r="M12" s="1">
        <v>827</v>
      </c>
      <c r="N12" s="1" t="s">
        <v>318</v>
      </c>
      <c r="O12" s="1">
        <v>257</v>
      </c>
      <c r="P12" s="1" t="s">
        <v>284</v>
      </c>
      <c r="Q12" s="1">
        <v>0</v>
      </c>
      <c r="R12" s="1" t="s">
        <v>146</v>
      </c>
      <c r="S12" s="1">
        <v>257</v>
      </c>
      <c r="T12" s="1" t="s">
        <v>207</v>
      </c>
      <c r="V12" s="1"/>
      <c r="W12" s="1">
        <v>20</v>
      </c>
      <c r="X12" s="4">
        <v>0.107</v>
      </c>
      <c r="Y12" s="4">
        <v>0</v>
      </c>
      <c r="Z12" s="4">
        <v>0.158</v>
      </c>
      <c r="AA12" s="4">
        <v>0.104</v>
      </c>
      <c r="AB12" s="4">
        <v>9.5000000000000001E-2</v>
      </c>
      <c r="AC12" s="4">
        <v>0.11</v>
      </c>
      <c r="AD12" s="4">
        <v>2.7E-2</v>
      </c>
      <c r="AE12" s="4">
        <v>0</v>
      </c>
      <c r="AF12" s="4">
        <v>7.1999999999999995E-2</v>
      </c>
      <c r="AG12" s="23">
        <v>23</v>
      </c>
      <c r="AH12" s="181">
        <v>0.39600000000000002</v>
      </c>
      <c r="AI12" s="182">
        <v>9.1999999999999998E-2</v>
      </c>
      <c r="AJ12" s="183">
        <v>0.54300000000000004</v>
      </c>
      <c r="AK12" s="181">
        <v>0.29600000000000004</v>
      </c>
      <c r="AL12" s="182">
        <v>0.19600000000000001</v>
      </c>
      <c r="AM12" s="183">
        <v>0.36199999999999999</v>
      </c>
      <c r="AN12" s="181">
        <v>0.32700000000000001</v>
      </c>
      <c r="AO12" s="182">
        <v>0.16799999999999998</v>
      </c>
      <c r="AP12" s="183">
        <v>0.59299999999999997</v>
      </c>
    </row>
    <row r="13" spans="1:42" x14ac:dyDescent="0.3">
      <c r="A13" s="1"/>
      <c r="B13" s="1">
        <v>21</v>
      </c>
      <c r="C13" s="1">
        <v>2347</v>
      </c>
      <c r="D13" s="1" t="s">
        <v>343</v>
      </c>
      <c r="E13" s="1">
        <v>124</v>
      </c>
      <c r="F13" s="1" t="s">
        <v>145</v>
      </c>
      <c r="G13" s="1">
        <v>2223</v>
      </c>
      <c r="H13" s="1" t="s">
        <v>241</v>
      </c>
      <c r="I13" s="1">
        <v>215</v>
      </c>
      <c r="J13" s="1" t="s">
        <v>282</v>
      </c>
      <c r="K13" s="1">
        <v>215</v>
      </c>
      <c r="L13" s="1" t="s">
        <v>277</v>
      </c>
      <c r="M13" s="1">
        <v>0</v>
      </c>
      <c r="N13" s="1" t="s">
        <v>146</v>
      </c>
      <c r="O13" s="1">
        <v>0</v>
      </c>
      <c r="P13" s="1" t="s">
        <v>146</v>
      </c>
      <c r="Q13" s="1">
        <v>0</v>
      </c>
      <c r="R13" s="1" t="s">
        <v>146</v>
      </c>
      <c r="S13" s="1">
        <v>0</v>
      </c>
      <c r="T13" s="1" t="s">
        <v>146</v>
      </c>
      <c r="V13" s="1"/>
      <c r="W13" s="1">
        <v>21</v>
      </c>
      <c r="X13" s="4">
        <v>0.14099999999999999</v>
      </c>
      <c r="Y13" s="4">
        <v>2.3E-2</v>
      </c>
      <c r="Z13" s="4">
        <v>0.19800000000000001</v>
      </c>
      <c r="AA13" s="4">
        <v>1.7000000000000001E-2</v>
      </c>
      <c r="AB13" s="4">
        <v>4.3999999999999997E-2</v>
      </c>
      <c r="AC13" s="4">
        <v>0</v>
      </c>
      <c r="AD13" s="4">
        <v>0</v>
      </c>
      <c r="AE13" s="4">
        <v>0</v>
      </c>
      <c r="AF13" s="4">
        <v>0</v>
      </c>
      <c r="AG13" s="23">
        <v>24</v>
      </c>
      <c r="AH13" s="181">
        <v>0.41900000000000004</v>
      </c>
      <c r="AI13" s="182">
        <v>0.14100000000000001</v>
      </c>
      <c r="AJ13" s="183">
        <v>0.55400000000000005</v>
      </c>
      <c r="AK13" s="181">
        <v>0.37400000000000005</v>
      </c>
      <c r="AL13" s="182">
        <v>0.19600000000000001</v>
      </c>
      <c r="AM13" s="183">
        <v>0.49099999999999999</v>
      </c>
      <c r="AN13" s="181">
        <v>0.41200000000000003</v>
      </c>
      <c r="AO13" s="182">
        <v>0.30299999999999999</v>
      </c>
      <c r="AP13" s="183">
        <v>0.59299999999999997</v>
      </c>
    </row>
    <row r="14" spans="1:42" x14ac:dyDescent="0.3">
      <c r="A14" s="1"/>
      <c r="B14" s="1">
        <v>22</v>
      </c>
      <c r="C14" s="1">
        <v>559</v>
      </c>
      <c r="D14" s="1" t="s">
        <v>147</v>
      </c>
      <c r="E14" s="1">
        <v>133</v>
      </c>
      <c r="F14" s="1" t="s">
        <v>187</v>
      </c>
      <c r="G14" s="1">
        <v>426</v>
      </c>
      <c r="H14" s="1" t="s">
        <v>236</v>
      </c>
      <c r="I14" s="1">
        <v>734</v>
      </c>
      <c r="J14" s="1" t="s">
        <v>256</v>
      </c>
      <c r="K14" s="1">
        <v>0</v>
      </c>
      <c r="L14" s="1" t="s">
        <v>146</v>
      </c>
      <c r="M14" s="1">
        <v>734</v>
      </c>
      <c r="N14" s="1" t="s">
        <v>324</v>
      </c>
      <c r="O14" s="1">
        <v>1274</v>
      </c>
      <c r="P14" s="1" t="s">
        <v>185</v>
      </c>
      <c r="Q14" s="1">
        <v>483</v>
      </c>
      <c r="R14" s="1" t="s">
        <v>169</v>
      </c>
      <c r="S14" s="1">
        <v>791</v>
      </c>
      <c r="T14" s="1" t="s">
        <v>218</v>
      </c>
      <c r="V14" s="1"/>
      <c r="W14" s="1">
        <v>22</v>
      </c>
      <c r="X14" s="4">
        <v>3.4000000000000002E-2</v>
      </c>
      <c r="Y14" s="4">
        <v>2.5000000000000001E-2</v>
      </c>
      <c r="Z14" s="4">
        <v>3.7999999999999999E-2</v>
      </c>
      <c r="AA14" s="4">
        <v>5.8999999999999997E-2</v>
      </c>
      <c r="AB14" s="4">
        <v>0</v>
      </c>
      <c r="AC14" s="4">
        <v>9.8000000000000004E-2</v>
      </c>
      <c r="AD14" s="4">
        <v>0.13400000000000001</v>
      </c>
      <c r="AE14" s="4">
        <v>8.1000000000000003E-2</v>
      </c>
      <c r="AF14" s="4">
        <v>0.223</v>
      </c>
      <c r="AG14" s="23">
        <v>25</v>
      </c>
      <c r="AH14" s="181">
        <v>0.49900000000000005</v>
      </c>
      <c r="AI14" s="182">
        <v>0.24100000000000002</v>
      </c>
      <c r="AJ14" s="183">
        <v>0.625</v>
      </c>
      <c r="AK14" s="181">
        <v>0.40700000000000003</v>
      </c>
      <c r="AL14" s="182">
        <v>0.19600000000000001</v>
      </c>
      <c r="AM14" s="183">
        <v>0.54500000000000004</v>
      </c>
      <c r="AN14" s="181">
        <v>0.45300000000000001</v>
      </c>
      <c r="AO14" s="182">
        <v>0.36799999999999999</v>
      </c>
      <c r="AP14" s="183">
        <v>0.59299999999999997</v>
      </c>
    </row>
    <row r="15" spans="1:42" x14ac:dyDescent="0.3">
      <c r="A15" s="1"/>
      <c r="B15" s="1">
        <v>23</v>
      </c>
      <c r="C15" s="1">
        <v>376</v>
      </c>
      <c r="D15" s="1" t="s">
        <v>145</v>
      </c>
      <c r="E15" s="1">
        <v>235</v>
      </c>
      <c r="F15" s="1" t="s">
        <v>277</v>
      </c>
      <c r="G15" s="1">
        <v>141</v>
      </c>
      <c r="H15" s="1" t="s">
        <v>163</v>
      </c>
      <c r="I15" s="1">
        <v>1068</v>
      </c>
      <c r="J15" s="1" t="s">
        <v>321</v>
      </c>
      <c r="K15" s="1">
        <v>280</v>
      </c>
      <c r="L15" s="1" t="s">
        <v>344</v>
      </c>
      <c r="M15" s="1">
        <v>788</v>
      </c>
      <c r="N15" s="1" t="s">
        <v>177</v>
      </c>
      <c r="O15" s="1">
        <v>0</v>
      </c>
      <c r="P15" s="1" t="s">
        <v>146</v>
      </c>
      <c r="Q15" s="1">
        <v>0</v>
      </c>
      <c r="R15" s="1" t="s">
        <v>146</v>
      </c>
      <c r="S15" s="1">
        <v>0</v>
      </c>
      <c r="T15" s="1" t="s">
        <v>146</v>
      </c>
      <c r="V15" s="1"/>
      <c r="W15" s="1">
        <v>23</v>
      </c>
      <c r="X15" s="4">
        <v>2.3E-2</v>
      </c>
      <c r="Y15" s="4">
        <v>4.3999999999999997E-2</v>
      </c>
      <c r="Z15" s="4">
        <v>1.2999999999999999E-2</v>
      </c>
      <c r="AA15" s="4">
        <v>8.5999999999999993E-2</v>
      </c>
      <c r="AB15" s="4">
        <v>5.7000000000000002E-2</v>
      </c>
      <c r="AC15" s="4">
        <v>0.105</v>
      </c>
      <c r="AD15" s="4">
        <v>0</v>
      </c>
      <c r="AE15" s="4">
        <v>0</v>
      </c>
      <c r="AF15" s="4">
        <v>0</v>
      </c>
      <c r="AG15" s="23">
        <v>26</v>
      </c>
      <c r="AH15" s="181">
        <v>0.52200000000000002</v>
      </c>
      <c r="AI15" s="182">
        <v>0.27100000000000002</v>
      </c>
      <c r="AJ15" s="183">
        <v>0.64500000000000002</v>
      </c>
      <c r="AK15" s="181">
        <v>0.54</v>
      </c>
      <c r="AL15" s="182">
        <v>0.316</v>
      </c>
      <c r="AM15" s="183">
        <v>0.68700000000000006</v>
      </c>
      <c r="AN15" s="181">
        <v>0.496</v>
      </c>
      <c r="AO15" s="182">
        <v>0.436</v>
      </c>
      <c r="AP15" s="183">
        <v>0.59299999999999997</v>
      </c>
    </row>
    <row r="16" spans="1:42" x14ac:dyDescent="0.3">
      <c r="A16" s="1"/>
      <c r="B16" s="1">
        <v>24</v>
      </c>
      <c r="C16" s="1">
        <v>385</v>
      </c>
      <c r="D16" s="1" t="s">
        <v>145</v>
      </c>
      <c r="E16" s="1">
        <v>265</v>
      </c>
      <c r="F16" s="1" t="s">
        <v>345</v>
      </c>
      <c r="G16" s="1">
        <v>120</v>
      </c>
      <c r="H16" s="1" t="s">
        <v>154</v>
      </c>
      <c r="I16" s="1">
        <v>973</v>
      </c>
      <c r="J16" s="1" t="s">
        <v>346</v>
      </c>
      <c r="K16" s="1">
        <v>0</v>
      </c>
      <c r="L16" s="1" t="s">
        <v>146</v>
      </c>
      <c r="M16" s="1">
        <v>973</v>
      </c>
      <c r="N16" s="1" t="s">
        <v>166</v>
      </c>
      <c r="O16" s="1">
        <v>808</v>
      </c>
      <c r="P16" s="1" t="s">
        <v>229</v>
      </c>
      <c r="Q16" s="1">
        <v>808</v>
      </c>
      <c r="R16" s="1" t="s">
        <v>230</v>
      </c>
      <c r="S16" s="1">
        <v>0</v>
      </c>
      <c r="T16" s="1" t="s">
        <v>146</v>
      </c>
      <c r="V16" s="1"/>
      <c r="W16" s="1">
        <v>24</v>
      </c>
      <c r="X16" s="4">
        <v>2.3E-2</v>
      </c>
      <c r="Y16" s="4">
        <v>4.9000000000000002E-2</v>
      </c>
      <c r="Z16" s="4">
        <v>1.0999999999999999E-2</v>
      </c>
      <c r="AA16" s="4">
        <v>7.8E-2</v>
      </c>
      <c r="AB16" s="4">
        <v>0</v>
      </c>
      <c r="AC16" s="4">
        <v>0.129</v>
      </c>
      <c r="AD16" s="4">
        <v>8.5000000000000006E-2</v>
      </c>
      <c r="AE16" s="4">
        <v>0.13500000000000001</v>
      </c>
      <c r="AF16" s="4">
        <v>0</v>
      </c>
      <c r="AG16" s="23">
        <v>27</v>
      </c>
      <c r="AH16" s="181">
        <v>0.59899999999999998</v>
      </c>
      <c r="AI16" s="182">
        <v>0.50800000000000001</v>
      </c>
      <c r="AJ16" s="183">
        <v>0.64500000000000002</v>
      </c>
      <c r="AK16" s="181">
        <v>0.54</v>
      </c>
      <c r="AL16" s="182">
        <v>0.316</v>
      </c>
      <c r="AM16" s="183">
        <v>0.68700000000000006</v>
      </c>
      <c r="AN16" s="181">
        <v>0.59699999999999998</v>
      </c>
      <c r="AO16" s="182">
        <v>0.59699999999999998</v>
      </c>
      <c r="AP16" s="183">
        <v>0.59299999999999997</v>
      </c>
    </row>
    <row r="17" spans="1:42" x14ac:dyDescent="0.3">
      <c r="A17" s="1"/>
      <c r="B17" s="1">
        <v>25</v>
      </c>
      <c r="C17" s="1">
        <v>1330</v>
      </c>
      <c r="D17" s="1" t="s">
        <v>257</v>
      </c>
      <c r="E17" s="1">
        <v>538</v>
      </c>
      <c r="F17" s="1" t="s">
        <v>347</v>
      </c>
      <c r="G17" s="1">
        <v>792</v>
      </c>
      <c r="H17" s="1" t="s">
        <v>325</v>
      </c>
      <c r="I17" s="1">
        <v>405</v>
      </c>
      <c r="J17" s="1" t="s">
        <v>269</v>
      </c>
      <c r="K17" s="1">
        <v>0</v>
      </c>
      <c r="L17" s="1" t="s">
        <v>146</v>
      </c>
      <c r="M17" s="1">
        <v>405</v>
      </c>
      <c r="N17" s="1" t="s">
        <v>212</v>
      </c>
      <c r="O17" s="1">
        <v>389</v>
      </c>
      <c r="P17" s="1" t="s">
        <v>285</v>
      </c>
      <c r="Q17" s="1">
        <v>389</v>
      </c>
      <c r="R17" s="1" t="s">
        <v>222</v>
      </c>
      <c r="S17" s="1">
        <v>0</v>
      </c>
      <c r="T17" s="1" t="s">
        <v>146</v>
      </c>
      <c r="V17" s="1"/>
      <c r="W17" s="1">
        <v>25</v>
      </c>
      <c r="X17" s="4">
        <v>0.08</v>
      </c>
      <c r="Y17" s="4">
        <v>0.1</v>
      </c>
      <c r="Z17" s="4">
        <v>7.0999999999999994E-2</v>
      </c>
      <c r="AA17" s="4">
        <v>3.3000000000000002E-2</v>
      </c>
      <c r="AB17" s="4">
        <v>0</v>
      </c>
      <c r="AC17" s="4">
        <v>5.3999999999999999E-2</v>
      </c>
      <c r="AD17" s="4">
        <v>4.1000000000000002E-2</v>
      </c>
      <c r="AE17" s="4">
        <v>6.5000000000000002E-2</v>
      </c>
      <c r="AF17" s="4">
        <v>0</v>
      </c>
      <c r="AG17" s="23">
        <v>28</v>
      </c>
      <c r="AH17" s="181">
        <v>0.65400000000000003</v>
      </c>
      <c r="AI17" s="182">
        <v>0.56100000000000005</v>
      </c>
      <c r="AJ17" s="183">
        <v>0.70200000000000007</v>
      </c>
      <c r="AK17" s="181">
        <v>0.54</v>
      </c>
      <c r="AL17" s="182">
        <v>0.316</v>
      </c>
      <c r="AM17" s="183">
        <v>0.68700000000000006</v>
      </c>
      <c r="AN17" s="181">
        <v>0.59699999999999998</v>
      </c>
      <c r="AO17" s="182">
        <v>0.59699999999999998</v>
      </c>
      <c r="AP17" s="183">
        <v>0.59299999999999997</v>
      </c>
    </row>
    <row r="18" spans="1:42" x14ac:dyDescent="0.3">
      <c r="A18" s="1"/>
      <c r="B18" s="1">
        <v>26</v>
      </c>
      <c r="C18" s="1">
        <v>388</v>
      </c>
      <c r="D18" s="1" t="s">
        <v>145</v>
      </c>
      <c r="E18" s="1">
        <v>162</v>
      </c>
      <c r="F18" s="1" t="s">
        <v>249</v>
      </c>
      <c r="G18" s="1">
        <v>226</v>
      </c>
      <c r="H18" s="1" t="s">
        <v>168</v>
      </c>
      <c r="I18" s="1">
        <v>1654</v>
      </c>
      <c r="J18" s="1" t="s">
        <v>348</v>
      </c>
      <c r="K18" s="1">
        <v>590</v>
      </c>
      <c r="L18" s="1" t="s">
        <v>349</v>
      </c>
      <c r="M18" s="1">
        <v>1064</v>
      </c>
      <c r="N18" s="1" t="s">
        <v>322</v>
      </c>
      <c r="O18" s="1">
        <v>409</v>
      </c>
      <c r="P18" s="1" t="s">
        <v>189</v>
      </c>
      <c r="Q18" s="1">
        <v>409</v>
      </c>
      <c r="R18" s="1" t="s">
        <v>178</v>
      </c>
      <c r="S18" s="1">
        <v>0</v>
      </c>
      <c r="T18" s="1" t="s">
        <v>146</v>
      </c>
      <c r="V18" s="1"/>
      <c r="W18" s="1">
        <v>26</v>
      </c>
      <c r="X18" s="4">
        <v>2.3E-2</v>
      </c>
      <c r="Y18" s="4">
        <v>0.03</v>
      </c>
      <c r="Z18" s="4">
        <v>0.02</v>
      </c>
      <c r="AA18" s="4">
        <v>0.13300000000000001</v>
      </c>
      <c r="AB18" s="4">
        <v>0.12</v>
      </c>
      <c r="AC18" s="4">
        <v>0.14199999999999999</v>
      </c>
      <c r="AD18" s="4">
        <v>4.2999999999999997E-2</v>
      </c>
      <c r="AE18" s="4">
        <v>6.8000000000000005E-2</v>
      </c>
      <c r="AF18" s="4">
        <v>0</v>
      </c>
      <c r="AG18" s="23">
        <v>29</v>
      </c>
      <c r="AH18" s="181">
        <v>0.66800000000000004</v>
      </c>
      <c r="AI18" s="182">
        <v>0.60300000000000009</v>
      </c>
      <c r="AJ18" s="183">
        <v>0.70200000000000007</v>
      </c>
      <c r="AK18" s="181">
        <v>0.54</v>
      </c>
      <c r="AL18" s="182">
        <v>0.316</v>
      </c>
      <c r="AM18" s="183">
        <v>0.68700000000000006</v>
      </c>
      <c r="AN18" s="181">
        <v>0.59699999999999998</v>
      </c>
      <c r="AO18" s="182">
        <v>0.59699999999999998</v>
      </c>
      <c r="AP18" s="183">
        <v>0.59299999999999997</v>
      </c>
    </row>
    <row r="19" spans="1:42" x14ac:dyDescent="0.3">
      <c r="A19" s="1"/>
      <c r="B19" s="1">
        <v>27</v>
      </c>
      <c r="C19" s="1">
        <v>1280</v>
      </c>
      <c r="D19" s="1" t="s">
        <v>167</v>
      </c>
      <c r="E19" s="1">
        <v>1280</v>
      </c>
      <c r="F19" s="1" t="s">
        <v>350</v>
      </c>
      <c r="G19" s="1">
        <v>0</v>
      </c>
      <c r="H19" s="1" t="s">
        <v>146</v>
      </c>
      <c r="I19" s="1">
        <v>0</v>
      </c>
      <c r="J19" s="1" t="s">
        <v>146</v>
      </c>
      <c r="K19" s="1">
        <v>0</v>
      </c>
      <c r="L19" s="1" t="s">
        <v>146</v>
      </c>
      <c r="M19" s="1">
        <v>0</v>
      </c>
      <c r="N19" s="1" t="s">
        <v>146</v>
      </c>
      <c r="O19" s="1">
        <v>964</v>
      </c>
      <c r="P19" s="1" t="s">
        <v>204</v>
      </c>
      <c r="Q19" s="1">
        <v>964</v>
      </c>
      <c r="R19" s="1" t="s">
        <v>213</v>
      </c>
      <c r="S19" s="1">
        <v>0</v>
      </c>
      <c r="T19" s="1" t="s">
        <v>146</v>
      </c>
      <c r="V19" s="1"/>
      <c r="W19" s="1">
        <v>27</v>
      </c>
      <c r="X19" s="4">
        <v>7.6999999999999999E-2</v>
      </c>
      <c r="Y19" s="4">
        <v>0.23699999999999999</v>
      </c>
      <c r="Z19" s="4">
        <v>0</v>
      </c>
      <c r="AA19" s="4">
        <v>0</v>
      </c>
      <c r="AB19" s="4">
        <v>0</v>
      </c>
      <c r="AC19" s="4">
        <v>0</v>
      </c>
      <c r="AD19" s="4">
        <v>0.10100000000000001</v>
      </c>
      <c r="AE19" s="4">
        <v>0.161</v>
      </c>
      <c r="AF19" s="4">
        <v>0</v>
      </c>
      <c r="AG19" s="23">
        <v>30</v>
      </c>
      <c r="AH19" s="181">
        <v>0.71200000000000008</v>
      </c>
      <c r="AI19" s="182">
        <v>0.60300000000000009</v>
      </c>
      <c r="AJ19" s="183">
        <v>0.76800000000000002</v>
      </c>
      <c r="AK19" s="181">
        <v>0.54</v>
      </c>
      <c r="AL19" s="182">
        <v>0.316</v>
      </c>
      <c r="AM19" s="183">
        <v>0.68700000000000006</v>
      </c>
      <c r="AN19" s="181">
        <v>0.59699999999999998</v>
      </c>
      <c r="AO19" s="182">
        <v>0.59699999999999998</v>
      </c>
      <c r="AP19" s="183">
        <v>0.59299999999999997</v>
      </c>
    </row>
    <row r="20" spans="1:42" x14ac:dyDescent="0.3">
      <c r="A20" s="1"/>
      <c r="B20" s="1">
        <v>28</v>
      </c>
      <c r="C20" s="1">
        <v>920</v>
      </c>
      <c r="D20" s="1" t="s">
        <v>172</v>
      </c>
      <c r="E20" s="1">
        <v>284</v>
      </c>
      <c r="F20" s="1" t="s">
        <v>182</v>
      </c>
      <c r="G20" s="1">
        <v>636</v>
      </c>
      <c r="H20" s="1" t="s">
        <v>344</v>
      </c>
      <c r="I20" s="1">
        <v>0</v>
      </c>
      <c r="J20" s="1" t="s">
        <v>146</v>
      </c>
      <c r="K20" s="1">
        <v>0</v>
      </c>
      <c r="L20" s="1" t="s">
        <v>146</v>
      </c>
      <c r="M20" s="1">
        <v>0</v>
      </c>
      <c r="N20" s="1" t="s">
        <v>146</v>
      </c>
      <c r="O20" s="1">
        <v>0</v>
      </c>
      <c r="P20" s="1" t="s">
        <v>146</v>
      </c>
      <c r="Q20" s="1">
        <v>0</v>
      </c>
      <c r="R20" s="1" t="s">
        <v>146</v>
      </c>
      <c r="S20" s="1">
        <v>0</v>
      </c>
      <c r="T20" s="1" t="s">
        <v>146</v>
      </c>
      <c r="V20" s="1"/>
      <c r="W20" s="1">
        <v>28</v>
      </c>
      <c r="X20" s="4">
        <v>5.5E-2</v>
      </c>
      <c r="Y20" s="4">
        <v>5.2999999999999999E-2</v>
      </c>
      <c r="Z20" s="4">
        <v>5.7000000000000002E-2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23">
        <v>31</v>
      </c>
      <c r="AH20" s="181">
        <v>0.7420000000000001</v>
      </c>
      <c r="AI20" s="182">
        <v>0.69500000000000006</v>
      </c>
      <c r="AJ20" s="183">
        <v>0.76800000000000002</v>
      </c>
      <c r="AK20" s="181">
        <v>0.54500000000000004</v>
      </c>
      <c r="AL20" s="182">
        <v>0.316</v>
      </c>
      <c r="AM20" s="183">
        <v>0.69600000000000006</v>
      </c>
      <c r="AN20" s="181">
        <v>0.59699999999999998</v>
      </c>
      <c r="AO20" s="182">
        <v>0.59699999999999998</v>
      </c>
      <c r="AP20" s="183">
        <v>0.59299999999999997</v>
      </c>
    </row>
    <row r="21" spans="1:42" x14ac:dyDescent="0.3">
      <c r="A21" s="1"/>
      <c r="B21" s="1">
        <v>29</v>
      </c>
      <c r="C21" s="1">
        <v>226</v>
      </c>
      <c r="D21" s="1" t="s">
        <v>152</v>
      </c>
      <c r="E21" s="1">
        <v>226</v>
      </c>
      <c r="F21" s="1" t="s">
        <v>215</v>
      </c>
      <c r="G21" s="1">
        <v>0</v>
      </c>
      <c r="H21" s="1" t="s">
        <v>146</v>
      </c>
      <c r="I21" s="1">
        <v>0</v>
      </c>
      <c r="J21" s="1" t="s">
        <v>146</v>
      </c>
      <c r="K21" s="1">
        <v>0</v>
      </c>
      <c r="L21" s="1" t="s">
        <v>146</v>
      </c>
      <c r="M21" s="1">
        <v>0</v>
      </c>
      <c r="N21" s="1" t="s">
        <v>146</v>
      </c>
      <c r="O21" s="1">
        <v>0</v>
      </c>
      <c r="P21" s="1" t="s">
        <v>146</v>
      </c>
      <c r="Q21" s="1">
        <v>0</v>
      </c>
      <c r="R21" s="1" t="s">
        <v>146</v>
      </c>
      <c r="S21" s="1">
        <v>0</v>
      </c>
      <c r="T21" s="1" t="s">
        <v>146</v>
      </c>
      <c r="V21" s="1"/>
      <c r="W21" s="1">
        <v>29</v>
      </c>
      <c r="X21" s="4">
        <v>1.4E-2</v>
      </c>
      <c r="Y21" s="4">
        <v>4.2000000000000003E-2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23">
        <v>32</v>
      </c>
      <c r="AH21" s="181">
        <v>0.76600000000000013</v>
      </c>
      <c r="AI21" s="182">
        <v>0.77</v>
      </c>
      <c r="AJ21" s="183">
        <v>0.76800000000000002</v>
      </c>
      <c r="AK21" s="181">
        <v>0.65900000000000003</v>
      </c>
      <c r="AL21" s="182">
        <v>0.54400000000000004</v>
      </c>
      <c r="AM21" s="183">
        <v>0.7360000000000001</v>
      </c>
      <c r="AN21" s="181">
        <v>0.67099999999999993</v>
      </c>
      <c r="AO21" s="182">
        <v>0.59699999999999998</v>
      </c>
      <c r="AP21" s="183">
        <v>0.79099999999999993</v>
      </c>
    </row>
    <row r="22" spans="1:42" x14ac:dyDescent="0.3">
      <c r="A22" s="1"/>
      <c r="B22" s="1">
        <v>30</v>
      </c>
      <c r="C22" s="1">
        <v>736</v>
      </c>
      <c r="D22" s="1" t="s">
        <v>277</v>
      </c>
      <c r="E22" s="1">
        <v>0</v>
      </c>
      <c r="F22" s="1" t="s">
        <v>146</v>
      </c>
      <c r="G22" s="1">
        <v>736</v>
      </c>
      <c r="H22" s="1" t="s">
        <v>351</v>
      </c>
      <c r="I22" s="1">
        <v>0</v>
      </c>
      <c r="J22" s="1" t="s">
        <v>146</v>
      </c>
      <c r="K22" s="1">
        <v>0</v>
      </c>
      <c r="L22" s="1" t="s">
        <v>146</v>
      </c>
      <c r="M22" s="1">
        <v>0</v>
      </c>
      <c r="N22" s="1" t="s">
        <v>146</v>
      </c>
      <c r="O22" s="1">
        <v>0</v>
      </c>
      <c r="P22" s="1" t="s">
        <v>146</v>
      </c>
      <c r="Q22" s="1">
        <v>0</v>
      </c>
      <c r="R22" s="1" t="s">
        <v>146</v>
      </c>
      <c r="S22" s="1">
        <v>0</v>
      </c>
      <c r="T22" s="1" t="s">
        <v>146</v>
      </c>
      <c r="V22" s="1"/>
      <c r="W22" s="1">
        <v>30</v>
      </c>
      <c r="X22" s="4">
        <v>4.3999999999999997E-2</v>
      </c>
      <c r="Y22" s="4">
        <v>0</v>
      </c>
      <c r="Z22" s="4">
        <v>6.6000000000000003E-2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23">
        <v>33</v>
      </c>
      <c r="AH22" s="181">
        <v>0.78300000000000014</v>
      </c>
      <c r="AI22" s="182">
        <v>0.82300000000000006</v>
      </c>
      <c r="AJ22" s="183">
        <v>0.76800000000000002</v>
      </c>
      <c r="AK22" s="181">
        <v>0.67100000000000004</v>
      </c>
      <c r="AL22" s="182">
        <v>0.54400000000000004</v>
      </c>
      <c r="AM22" s="183">
        <v>0.75600000000000012</v>
      </c>
      <c r="AN22" s="181">
        <v>0.72499999999999998</v>
      </c>
      <c r="AO22" s="182">
        <v>0.59699999999999998</v>
      </c>
      <c r="AP22" s="183">
        <v>0.93599999999999994</v>
      </c>
    </row>
    <row r="23" spans="1:42" x14ac:dyDescent="0.3">
      <c r="A23" s="1"/>
      <c r="B23" s="1">
        <v>31</v>
      </c>
      <c r="C23" s="1">
        <v>495</v>
      </c>
      <c r="D23" s="1" t="s">
        <v>249</v>
      </c>
      <c r="E23" s="1">
        <v>495</v>
      </c>
      <c r="F23" s="1" t="s">
        <v>202</v>
      </c>
      <c r="G23" s="1">
        <v>0</v>
      </c>
      <c r="H23" s="1" t="s">
        <v>146</v>
      </c>
      <c r="I23" s="1">
        <v>67</v>
      </c>
      <c r="J23" s="1" t="s">
        <v>330</v>
      </c>
      <c r="K23" s="1">
        <v>0</v>
      </c>
      <c r="L23" s="1" t="s">
        <v>146</v>
      </c>
      <c r="M23" s="1">
        <v>67</v>
      </c>
      <c r="N23" s="1" t="s">
        <v>157</v>
      </c>
      <c r="O23" s="1">
        <v>0</v>
      </c>
      <c r="P23" s="1" t="s">
        <v>146</v>
      </c>
      <c r="Q23" s="1">
        <v>0</v>
      </c>
      <c r="R23" s="1" t="s">
        <v>146</v>
      </c>
      <c r="S23" s="1">
        <v>0</v>
      </c>
      <c r="T23" s="1" t="s">
        <v>146</v>
      </c>
      <c r="V23" s="1"/>
      <c r="W23" s="1">
        <v>31</v>
      </c>
      <c r="X23" s="4">
        <v>0.03</v>
      </c>
      <c r="Y23" s="4">
        <v>9.1999999999999998E-2</v>
      </c>
      <c r="Z23" s="4">
        <v>0</v>
      </c>
      <c r="AA23" s="4">
        <v>5.0000000000000001E-3</v>
      </c>
      <c r="AB23" s="4">
        <v>0</v>
      </c>
      <c r="AC23" s="4">
        <v>8.9999999999999993E-3</v>
      </c>
      <c r="AD23" s="4">
        <v>0</v>
      </c>
      <c r="AE23" s="4">
        <v>0</v>
      </c>
      <c r="AF23" s="4">
        <v>0</v>
      </c>
      <c r="AG23" s="23">
        <v>34</v>
      </c>
      <c r="AH23" s="181">
        <v>0.84200000000000008</v>
      </c>
      <c r="AI23" s="182">
        <v>0.82300000000000006</v>
      </c>
      <c r="AJ23" s="183">
        <v>0.85499999999999998</v>
      </c>
      <c r="AK23" s="181">
        <v>0.69100000000000006</v>
      </c>
      <c r="AL23" s="182">
        <v>0.59500000000000008</v>
      </c>
      <c r="AM23" s="183">
        <v>0.75600000000000012</v>
      </c>
      <c r="AN23" s="181">
        <v>0.72499999999999998</v>
      </c>
      <c r="AO23" s="182">
        <v>0.59699999999999998</v>
      </c>
      <c r="AP23" s="183">
        <v>0.93599999999999994</v>
      </c>
    </row>
    <row r="24" spans="1:42" x14ac:dyDescent="0.3">
      <c r="A24" s="1"/>
      <c r="B24" s="1">
        <v>32</v>
      </c>
      <c r="C24" s="1">
        <v>405</v>
      </c>
      <c r="D24" s="1" t="s">
        <v>149</v>
      </c>
      <c r="E24" s="1">
        <v>405</v>
      </c>
      <c r="F24" s="1" t="s">
        <v>278</v>
      </c>
      <c r="G24" s="1">
        <v>0</v>
      </c>
      <c r="H24" s="1" t="s">
        <v>146</v>
      </c>
      <c r="I24" s="1">
        <v>1423</v>
      </c>
      <c r="J24" s="1" t="s">
        <v>352</v>
      </c>
      <c r="K24" s="1">
        <v>1121</v>
      </c>
      <c r="L24" s="1" t="s">
        <v>328</v>
      </c>
      <c r="M24" s="1">
        <v>302</v>
      </c>
      <c r="N24" s="1" t="s">
        <v>310</v>
      </c>
      <c r="O24" s="1">
        <v>704</v>
      </c>
      <c r="P24" s="1" t="s">
        <v>203</v>
      </c>
      <c r="Q24" s="1">
        <v>0</v>
      </c>
      <c r="R24" s="1" t="s">
        <v>146</v>
      </c>
      <c r="S24" s="1">
        <v>704</v>
      </c>
      <c r="T24" s="1" t="s">
        <v>241</v>
      </c>
      <c r="V24" s="1"/>
      <c r="W24" s="1">
        <v>32</v>
      </c>
      <c r="X24" s="4">
        <v>2.4E-2</v>
      </c>
      <c r="Y24" s="4">
        <v>7.4999999999999997E-2</v>
      </c>
      <c r="Z24" s="4">
        <v>0</v>
      </c>
      <c r="AA24" s="4">
        <v>0.114</v>
      </c>
      <c r="AB24" s="4">
        <v>0.22800000000000001</v>
      </c>
      <c r="AC24" s="4">
        <v>0.04</v>
      </c>
      <c r="AD24" s="4">
        <v>7.3999999999999996E-2</v>
      </c>
      <c r="AE24" s="4">
        <v>0</v>
      </c>
      <c r="AF24" s="4">
        <v>0.19800000000000001</v>
      </c>
      <c r="AG24" s="23">
        <v>35</v>
      </c>
      <c r="AH24" s="181">
        <v>0.85000000000000009</v>
      </c>
      <c r="AI24" s="182">
        <v>0.84800000000000009</v>
      </c>
      <c r="AJ24" s="183">
        <v>0.85499999999999998</v>
      </c>
      <c r="AK24" s="181">
        <v>0.69100000000000006</v>
      </c>
      <c r="AL24" s="182">
        <v>0.59500000000000008</v>
      </c>
      <c r="AM24" s="183">
        <v>0.75600000000000012</v>
      </c>
      <c r="AN24" s="181">
        <v>0.72499999999999998</v>
      </c>
      <c r="AO24" s="182">
        <v>0.59699999999999998</v>
      </c>
      <c r="AP24" s="183">
        <v>0.93599999999999994</v>
      </c>
    </row>
    <row r="25" spans="1:42" x14ac:dyDescent="0.3">
      <c r="A25" s="1"/>
      <c r="B25" s="1">
        <v>33</v>
      </c>
      <c r="C25" s="1">
        <v>284</v>
      </c>
      <c r="D25" s="1" t="s">
        <v>282</v>
      </c>
      <c r="E25" s="1">
        <v>284</v>
      </c>
      <c r="F25" s="1" t="s">
        <v>182</v>
      </c>
      <c r="G25" s="1">
        <v>0</v>
      </c>
      <c r="H25" s="1" t="s">
        <v>146</v>
      </c>
      <c r="I25" s="1">
        <v>147</v>
      </c>
      <c r="J25" s="1" t="s">
        <v>239</v>
      </c>
      <c r="K25" s="1">
        <v>0</v>
      </c>
      <c r="L25" s="1" t="s">
        <v>146</v>
      </c>
      <c r="M25" s="1">
        <v>147</v>
      </c>
      <c r="N25" s="1" t="s">
        <v>168</v>
      </c>
      <c r="O25" s="1">
        <v>516</v>
      </c>
      <c r="P25" s="1" t="s">
        <v>212</v>
      </c>
      <c r="Q25" s="1">
        <v>0</v>
      </c>
      <c r="R25" s="1" t="s">
        <v>146</v>
      </c>
      <c r="S25" s="1">
        <v>516</v>
      </c>
      <c r="T25" s="1" t="s">
        <v>192</v>
      </c>
      <c r="V25" s="1"/>
      <c r="W25" s="1">
        <v>33</v>
      </c>
      <c r="X25" s="4">
        <v>1.7000000000000001E-2</v>
      </c>
      <c r="Y25" s="4">
        <v>5.2999999999999999E-2</v>
      </c>
      <c r="Z25" s="4">
        <v>0</v>
      </c>
      <c r="AA25" s="4">
        <v>1.2E-2</v>
      </c>
      <c r="AB25" s="4">
        <v>0</v>
      </c>
      <c r="AC25" s="4">
        <v>0.02</v>
      </c>
      <c r="AD25" s="4">
        <v>5.3999999999999999E-2</v>
      </c>
      <c r="AE25" s="4">
        <v>0</v>
      </c>
      <c r="AF25" s="4">
        <v>0.14499999999999999</v>
      </c>
      <c r="AG25" s="23">
        <v>36</v>
      </c>
      <c r="AH25" s="181">
        <v>0.89000000000000012</v>
      </c>
      <c r="AI25" s="182">
        <v>0.88500000000000012</v>
      </c>
      <c r="AJ25" s="183">
        <v>0.89600000000000002</v>
      </c>
      <c r="AK25" s="181">
        <v>0.70100000000000007</v>
      </c>
      <c r="AL25" s="182">
        <v>0.62000000000000011</v>
      </c>
      <c r="AM25" s="183">
        <v>0.75600000000000012</v>
      </c>
      <c r="AN25" s="181">
        <v>0.72499999999999998</v>
      </c>
      <c r="AO25" s="182">
        <v>0.59699999999999998</v>
      </c>
      <c r="AP25" s="183">
        <v>0.93599999999999994</v>
      </c>
    </row>
    <row r="26" spans="1:42" x14ac:dyDescent="0.3">
      <c r="A26" s="1"/>
      <c r="B26" s="1">
        <v>34</v>
      </c>
      <c r="C26" s="1">
        <v>978</v>
      </c>
      <c r="D26" s="1" t="s">
        <v>256</v>
      </c>
      <c r="E26" s="1">
        <v>0</v>
      </c>
      <c r="F26" s="1" t="s">
        <v>146</v>
      </c>
      <c r="G26" s="1">
        <v>978</v>
      </c>
      <c r="H26" s="1" t="s">
        <v>191</v>
      </c>
      <c r="I26" s="1">
        <v>251</v>
      </c>
      <c r="J26" s="1" t="s">
        <v>168</v>
      </c>
      <c r="K26" s="1">
        <v>251</v>
      </c>
      <c r="L26" s="1" t="s">
        <v>162</v>
      </c>
      <c r="M26" s="1">
        <v>0</v>
      </c>
      <c r="N26" s="1" t="s">
        <v>146</v>
      </c>
      <c r="O26" s="1">
        <v>0</v>
      </c>
      <c r="P26" s="1" t="s">
        <v>146</v>
      </c>
      <c r="Q26" s="1">
        <v>0</v>
      </c>
      <c r="R26" s="1" t="s">
        <v>146</v>
      </c>
      <c r="S26" s="1">
        <v>0</v>
      </c>
      <c r="T26" s="1" t="s">
        <v>146</v>
      </c>
      <c r="V26" s="1"/>
      <c r="W26" s="1">
        <v>34</v>
      </c>
      <c r="X26" s="4">
        <v>5.8999999999999997E-2</v>
      </c>
      <c r="Y26" s="4">
        <v>0</v>
      </c>
      <c r="Z26" s="4">
        <v>8.6999999999999994E-2</v>
      </c>
      <c r="AA26" s="4">
        <v>0.02</v>
      </c>
      <c r="AB26" s="4">
        <v>5.0999999999999997E-2</v>
      </c>
      <c r="AC26" s="4">
        <v>0</v>
      </c>
      <c r="AD26" s="4">
        <v>0</v>
      </c>
      <c r="AE26" s="4">
        <v>0</v>
      </c>
      <c r="AF26" s="4">
        <v>0</v>
      </c>
      <c r="AG26" s="23">
        <v>37</v>
      </c>
      <c r="AH26" s="181">
        <v>0.89000000000000012</v>
      </c>
      <c r="AI26" s="182">
        <v>0.88500000000000012</v>
      </c>
      <c r="AJ26" s="183">
        <v>0.89600000000000002</v>
      </c>
      <c r="AK26" s="181">
        <v>0.72900000000000009</v>
      </c>
      <c r="AL26" s="182">
        <v>0.62000000000000011</v>
      </c>
      <c r="AM26" s="183">
        <v>0.80300000000000016</v>
      </c>
      <c r="AN26" s="181">
        <v>0.72499999999999998</v>
      </c>
      <c r="AO26" s="182">
        <v>0.59699999999999998</v>
      </c>
      <c r="AP26" s="183">
        <v>0.93599999999999994</v>
      </c>
    </row>
    <row r="27" spans="1:42" x14ac:dyDescent="0.3">
      <c r="A27" s="1"/>
      <c r="B27" s="1">
        <v>35</v>
      </c>
      <c r="C27" s="1">
        <v>133</v>
      </c>
      <c r="D27" s="1" t="s">
        <v>290</v>
      </c>
      <c r="E27" s="1">
        <v>133</v>
      </c>
      <c r="F27" s="1" t="s">
        <v>187</v>
      </c>
      <c r="G27" s="1">
        <v>0</v>
      </c>
      <c r="H27" s="1" t="s">
        <v>146</v>
      </c>
      <c r="I27" s="1">
        <v>0</v>
      </c>
      <c r="J27" s="1" t="s">
        <v>146</v>
      </c>
      <c r="K27" s="1">
        <v>0</v>
      </c>
      <c r="L27" s="1" t="s">
        <v>146</v>
      </c>
      <c r="M27" s="1">
        <v>0</v>
      </c>
      <c r="N27" s="1" t="s">
        <v>146</v>
      </c>
      <c r="O27" s="1">
        <v>0</v>
      </c>
      <c r="P27" s="1" t="s">
        <v>146</v>
      </c>
      <c r="Q27" s="1">
        <v>0</v>
      </c>
      <c r="R27" s="1" t="s">
        <v>146</v>
      </c>
      <c r="S27" s="1">
        <v>0</v>
      </c>
      <c r="T27" s="1" t="s">
        <v>146</v>
      </c>
      <c r="V27" s="1"/>
      <c r="W27" s="1">
        <v>35</v>
      </c>
      <c r="X27" s="4">
        <v>8.0000000000000002E-3</v>
      </c>
      <c r="Y27" s="4">
        <v>2.5000000000000001E-2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23">
        <v>38</v>
      </c>
      <c r="AH27" s="181">
        <v>0.89000000000000012</v>
      </c>
      <c r="AI27" s="182">
        <v>0.88500000000000012</v>
      </c>
      <c r="AJ27" s="183">
        <v>0.89600000000000002</v>
      </c>
      <c r="AK27" s="181">
        <v>0.74900000000000011</v>
      </c>
      <c r="AL27" s="182">
        <v>0.67000000000000015</v>
      </c>
      <c r="AM27" s="183">
        <v>0.80300000000000016</v>
      </c>
      <c r="AN27" s="181"/>
      <c r="AO27" s="182"/>
      <c r="AP27" s="183"/>
    </row>
    <row r="28" spans="1:42" x14ac:dyDescent="0.3">
      <c r="A28" s="1"/>
      <c r="B28" s="1">
        <v>36</v>
      </c>
      <c r="C28" s="1">
        <v>662</v>
      </c>
      <c r="D28" s="1" t="s">
        <v>310</v>
      </c>
      <c r="E28" s="1">
        <v>198</v>
      </c>
      <c r="F28" s="1" t="s">
        <v>195</v>
      </c>
      <c r="G28" s="1">
        <v>464</v>
      </c>
      <c r="H28" s="1" t="s">
        <v>285</v>
      </c>
      <c r="I28" s="1">
        <v>122</v>
      </c>
      <c r="J28" s="1" t="s">
        <v>220</v>
      </c>
      <c r="K28" s="1">
        <v>122</v>
      </c>
      <c r="L28" s="1" t="s">
        <v>187</v>
      </c>
      <c r="M28" s="1">
        <v>0</v>
      </c>
      <c r="N28" s="1" t="s">
        <v>146</v>
      </c>
      <c r="O28" s="1">
        <v>0</v>
      </c>
      <c r="P28" s="1" t="s">
        <v>146</v>
      </c>
      <c r="Q28" s="1">
        <v>0</v>
      </c>
      <c r="R28" s="1" t="s">
        <v>146</v>
      </c>
      <c r="S28" s="1">
        <v>0</v>
      </c>
      <c r="T28" s="1" t="s">
        <v>146</v>
      </c>
      <c r="V28" s="1"/>
      <c r="W28" s="1">
        <v>36</v>
      </c>
      <c r="X28" s="4">
        <v>0.04</v>
      </c>
      <c r="Y28" s="4">
        <v>3.6999999999999998E-2</v>
      </c>
      <c r="Z28" s="4">
        <v>4.1000000000000002E-2</v>
      </c>
      <c r="AA28" s="4">
        <v>0.01</v>
      </c>
      <c r="AB28" s="4">
        <v>2.5000000000000001E-2</v>
      </c>
      <c r="AC28" s="4">
        <v>0</v>
      </c>
      <c r="AD28" s="4">
        <v>0</v>
      </c>
      <c r="AE28" s="4">
        <v>0</v>
      </c>
      <c r="AF28" s="4">
        <v>0</v>
      </c>
      <c r="AG28" s="23">
        <v>40</v>
      </c>
      <c r="AH28" s="181">
        <v>0.89000000000000012</v>
      </c>
      <c r="AI28" s="182">
        <v>0.88500000000000012</v>
      </c>
      <c r="AJ28" s="183">
        <v>0.89600000000000002</v>
      </c>
      <c r="AK28" s="181">
        <v>0.74900000000000011</v>
      </c>
      <c r="AL28" s="182">
        <v>0.67000000000000015</v>
      </c>
      <c r="AM28" s="183">
        <v>0.80300000000000016</v>
      </c>
      <c r="AN28" s="181"/>
      <c r="AO28" s="182"/>
      <c r="AP28" s="183"/>
    </row>
    <row r="29" spans="1:42" x14ac:dyDescent="0.3">
      <c r="A29" s="1"/>
      <c r="B29" s="1">
        <v>37</v>
      </c>
      <c r="C29" s="1">
        <v>0</v>
      </c>
      <c r="D29" s="1" t="s">
        <v>146</v>
      </c>
      <c r="E29" s="1">
        <v>0</v>
      </c>
      <c r="F29" s="1" t="s">
        <v>146</v>
      </c>
      <c r="G29" s="1">
        <v>0</v>
      </c>
      <c r="H29" s="1" t="s">
        <v>146</v>
      </c>
      <c r="I29" s="1">
        <v>352</v>
      </c>
      <c r="J29" s="1" t="s">
        <v>161</v>
      </c>
      <c r="K29" s="1">
        <v>0</v>
      </c>
      <c r="L29" s="1" t="s">
        <v>146</v>
      </c>
      <c r="M29" s="1">
        <v>352</v>
      </c>
      <c r="N29" s="1" t="s">
        <v>260</v>
      </c>
      <c r="O29" s="1">
        <v>0</v>
      </c>
      <c r="P29" s="1" t="s">
        <v>146</v>
      </c>
      <c r="Q29" s="1">
        <v>0</v>
      </c>
      <c r="R29" s="1" t="s">
        <v>146</v>
      </c>
      <c r="S29" s="1">
        <v>0</v>
      </c>
      <c r="T29" s="1" t="s">
        <v>146</v>
      </c>
      <c r="V29" s="1"/>
      <c r="W29" s="1">
        <v>37</v>
      </c>
      <c r="X29" s="4">
        <v>0</v>
      </c>
      <c r="Y29" s="4">
        <v>0</v>
      </c>
      <c r="Z29" s="4">
        <v>0</v>
      </c>
      <c r="AA29" s="4">
        <v>2.8000000000000001E-2</v>
      </c>
      <c r="AB29" s="4">
        <v>0</v>
      </c>
      <c r="AC29" s="4">
        <v>4.7E-2</v>
      </c>
      <c r="AD29" s="4">
        <v>0</v>
      </c>
      <c r="AE29" s="4">
        <v>0</v>
      </c>
      <c r="AF29" s="4">
        <v>0</v>
      </c>
      <c r="AG29" s="23">
        <v>42</v>
      </c>
      <c r="AH29" s="181">
        <v>0.96199999999999997</v>
      </c>
      <c r="AI29" s="182">
        <v>0.8829999999999999</v>
      </c>
      <c r="AJ29" s="183">
        <v>1</v>
      </c>
      <c r="AK29" s="181">
        <v>0.77100000000000002</v>
      </c>
      <c r="AL29" s="182">
        <v>0.72299999999999998</v>
      </c>
      <c r="AM29" s="183">
        <v>0.80200000000000005</v>
      </c>
      <c r="AN29" s="181"/>
      <c r="AO29" s="182"/>
      <c r="AP29" s="183"/>
    </row>
    <row r="30" spans="1:42" x14ac:dyDescent="0.3">
      <c r="A30" s="1"/>
      <c r="B30" s="1">
        <v>38</v>
      </c>
      <c r="C30" s="1">
        <v>0</v>
      </c>
      <c r="D30" s="1" t="s">
        <v>146</v>
      </c>
      <c r="E30" s="1">
        <v>0</v>
      </c>
      <c r="F30" s="1" t="s">
        <v>146</v>
      </c>
      <c r="G30" s="1">
        <v>0</v>
      </c>
      <c r="H30" s="1" t="s">
        <v>146</v>
      </c>
      <c r="I30" s="1">
        <v>245</v>
      </c>
      <c r="J30" s="1" t="s">
        <v>168</v>
      </c>
      <c r="K30" s="1">
        <v>245</v>
      </c>
      <c r="L30" s="1" t="s">
        <v>247</v>
      </c>
      <c r="M30" s="1">
        <v>0</v>
      </c>
      <c r="N30" s="1" t="s">
        <v>146</v>
      </c>
      <c r="O30" s="1">
        <v>0</v>
      </c>
      <c r="P30" s="1" t="s">
        <v>146</v>
      </c>
      <c r="Q30" s="1">
        <v>0</v>
      </c>
      <c r="R30" s="1" t="s">
        <v>146</v>
      </c>
      <c r="S30" s="1">
        <v>0</v>
      </c>
      <c r="T30" s="1" t="s">
        <v>146</v>
      </c>
      <c r="V30" s="1"/>
      <c r="W30" s="1">
        <v>38</v>
      </c>
      <c r="X30" s="4">
        <v>0</v>
      </c>
      <c r="Y30" s="4">
        <v>0</v>
      </c>
      <c r="Z30" s="4">
        <v>0</v>
      </c>
      <c r="AA30" s="4">
        <v>0.02</v>
      </c>
      <c r="AB30" s="4">
        <v>0.05</v>
      </c>
      <c r="AC30" s="4">
        <v>0</v>
      </c>
      <c r="AD30" s="4">
        <v>0</v>
      </c>
      <c r="AE30" s="4">
        <v>0</v>
      </c>
      <c r="AF30" s="4">
        <v>0</v>
      </c>
      <c r="AG30" s="95" t="s">
        <v>353</v>
      </c>
      <c r="AH30" s="184">
        <v>3.8000000000000034E-2</v>
      </c>
      <c r="AI30" s="185">
        <v>0.1170000000000001</v>
      </c>
      <c r="AJ30" s="186">
        <v>0</v>
      </c>
      <c r="AK30" s="184">
        <v>0.22899999999999998</v>
      </c>
      <c r="AL30" s="185">
        <v>0.27700000000000002</v>
      </c>
      <c r="AM30" s="186">
        <v>0.19799999999999995</v>
      </c>
      <c r="AN30" s="184">
        <v>0.27599999999999991</v>
      </c>
      <c r="AO30" s="185">
        <v>0.40200000000000002</v>
      </c>
      <c r="AP30" s="186">
        <v>6.4000000000000057E-2</v>
      </c>
    </row>
    <row r="31" spans="1:42" ht="14.4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V31" s="1"/>
      <c r="W31" s="1"/>
      <c r="X31" s="4"/>
      <c r="Y31" s="4"/>
      <c r="Z31" s="4"/>
      <c r="AA31" s="4"/>
      <c r="AB31" s="4"/>
      <c r="AC31" s="4"/>
      <c r="AD31" s="4"/>
      <c r="AE31" s="4"/>
      <c r="AF31" s="4"/>
      <c r="AG31" s="232" t="s">
        <v>27</v>
      </c>
      <c r="AH31" s="232"/>
      <c r="AI31" s="232"/>
      <c r="AJ31" s="232"/>
      <c r="AK31" s="232"/>
      <c r="AL31" s="232"/>
      <c r="AM31" s="232"/>
      <c r="AN31" s="232"/>
      <c r="AO31" s="232"/>
      <c r="AP31" s="232"/>
    </row>
    <row r="32" spans="1:42" x14ac:dyDescent="0.3">
      <c r="A32" s="1"/>
      <c r="B32" s="1">
        <v>9999</v>
      </c>
      <c r="C32" s="1">
        <v>632</v>
      </c>
      <c r="D32" s="1" t="s">
        <v>236</v>
      </c>
      <c r="E32" s="1">
        <v>632</v>
      </c>
      <c r="F32" s="1" t="s">
        <v>274</v>
      </c>
      <c r="G32" s="1">
        <v>0</v>
      </c>
      <c r="H32" s="1" t="s">
        <v>146</v>
      </c>
      <c r="I32" s="1">
        <v>2848</v>
      </c>
      <c r="J32" s="1" t="s">
        <v>354</v>
      </c>
      <c r="K32" s="1">
        <v>1358</v>
      </c>
      <c r="L32" s="1" t="s">
        <v>355</v>
      </c>
      <c r="M32" s="1">
        <v>1490</v>
      </c>
      <c r="N32" s="1" t="s">
        <v>241</v>
      </c>
      <c r="O32" s="1">
        <v>2630</v>
      </c>
      <c r="P32" s="1" t="s">
        <v>356</v>
      </c>
      <c r="Q32" s="1">
        <v>2404</v>
      </c>
      <c r="R32" s="1" t="s">
        <v>357</v>
      </c>
      <c r="S32" s="1">
        <v>226</v>
      </c>
      <c r="T32" s="1" t="s">
        <v>159</v>
      </c>
      <c r="V32" s="1"/>
      <c r="W32" s="1">
        <v>9999</v>
      </c>
      <c r="X32" s="4">
        <v>3.7999999999999999E-2</v>
      </c>
      <c r="Y32" s="4">
        <v>0.11700000000000001</v>
      </c>
      <c r="Z32" s="4">
        <v>0</v>
      </c>
      <c r="AA32" s="4">
        <v>0.22900000000000001</v>
      </c>
      <c r="AB32" s="4">
        <v>0.27700000000000002</v>
      </c>
      <c r="AC32" s="4">
        <v>0.19800000000000001</v>
      </c>
      <c r="AD32" s="4">
        <v>0.27600000000000002</v>
      </c>
      <c r="AE32" s="4">
        <v>0.40200000000000002</v>
      </c>
      <c r="AF32" s="4">
        <v>6.4000000000000001E-2</v>
      </c>
    </row>
    <row r="33" spans="1:42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H33" s="125"/>
      <c r="AI33" s="125"/>
      <c r="AJ33" s="125"/>
      <c r="AK33" s="125"/>
      <c r="AL33" s="125"/>
      <c r="AM33" s="125"/>
      <c r="AN33" s="125"/>
      <c r="AO33" s="125"/>
      <c r="AP33" s="125"/>
    </row>
    <row r="34" spans="1:42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42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</sheetData>
  <mergeCells count="6">
    <mergeCell ref="AG31:AP31"/>
    <mergeCell ref="AG1:AP1"/>
    <mergeCell ref="AG2:AG3"/>
    <mergeCell ref="AH2:AJ2"/>
    <mergeCell ref="AK2:AM2"/>
    <mergeCell ref="AN2:AP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5" tint="0.79998168889431442"/>
  </sheetPr>
  <dimension ref="A1:AQ30"/>
  <sheetViews>
    <sheetView topLeftCell="AH1" workbookViewId="0"/>
  </sheetViews>
  <sheetFormatPr baseColWidth="10" defaultRowHeight="14.4" x14ac:dyDescent="0.3"/>
  <cols>
    <col min="1" max="33" width="0" hidden="1" customWidth="1"/>
  </cols>
  <sheetData>
    <row r="1" spans="1:43" ht="34.950000000000003" customHeight="1" x14ac:dyDescent="0.3">
      <c r="A1" s="1" t="s">
        <v>359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" t="s">
        <v>359</v>
      </c>
      <c r="W1" s="1"/>
      <c r="X1" s="1"/>
      <c r="Y1" s="1"/>
      <c r="Z1" s="1"/>
      <c r="AA1" s="1"/>
      <c r="AB1" s="1"/>
      <c r="AC1" s="1"/>
      <c r="AD1" s="1"/>
      <c r="AE1" s="1"/>
      <c r="AF1" s="1"/>
      <c r="AH1" s="198" t="s">
        <v>417</v>
      </c>
      <c r="AI1" s="198"/>
      <c r="AJ1" s="198"/>
      <c r="AK1" s="198"/>
      <c r="AL1" s="198"/>
      <c r="AM1" s="198"/>
      <c r="AN1" s="198"/>
      <c r="AO1" s="198"/>
      <c r="AP1" s="198"/>
      <c r="AQ1" s="198"/>
    </row>
    <row r="2" spans="1:43" x14ac:dyDescent="0.3">
      <c r="A2" s="1"/>
      <c r="B2" s="1"/>
      <c r="C2" s="1" t="s">
        <v>140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H2" s="200" t="s">
        <v>119</v>
      </c>
      <c r="AI2" s="225" t="s">
        <v>3</v>
      </c>
      <c r="AJ2" s="225"/>
      <c r="AK2" s="225"/>
      <c r="AL2" s="225" t="s">
        <v>4</v>
      </c>
      <c r="AM2" s="225"/>
      <c r="AN2" s="225"/>
      <c r="AO2" s="225" t="s">
        <v>5</v>
      </c>
      <c r="AP2" s="225"/>
      <c r="AQ2" s="225"/>
    </row>
    <row r="3" spans="1:43" x14ac:dyDescent="0.3">
      <c r="A3" s="1"/>
      <c r="B3" s="1"/>
      <c r="C3" s="1" t="s">
        <v>3</v>
      </c>
      <c r="D3" s="1"/>
      <c r="E3" s="1"/>
      <c r="F3" s="1"/>
      <c r="G3" s="1"/>
      <c r="H3" s="1"/>
      <c r="I3" s="1" t="s">
        <v>4</v>
      </c>
      <c r="J3" s="1"/>
      <c r="K3" s="1"/>
      <c r="L3" s="1"/>
      <c r="M3" s="1"/>
      <c r="N3" s="1"/>
      <c r="O3" s="1" t="s">
        <v>5</v>
      </c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H3" s="201"/>
      <c r="AI3" s="122" t="s">
        <v>1</v>
      </c>
      <c r="AJ3" s="122" t="s">
        <v>25</v>
      </c>
      <c r="AK3" s="122" t="s">
        <v>26</v>
      </c>
      <c r="AL3" s="122" t="s">
        <v>1</v>
      </c>
      <c r="AM3" s="122" t="s">
        <v>25</v>
      </c>
      <c r="AN3" s="122" t="s">
        <v>26</v>
      </c>
      <c r="AO3" s="122" t="s">
        <v>1</v>
      </c>
      <c r="AP3" s="122" t="s">
        <v>25</v>
      </c>
      <c r="AQ3" s="122" t="s">
        <v>26</v>
      </c>
    </row>
    <row r="4" spans="1:43" x14ac:dyDescent="0.3">
      <c r="A4" s="1"/>
      <c r="B4" s="1"/>
      <c r="C4" s="1" t="s">
        <v>0</v>
      </c>
      <c r="D4" s="1"/>
      <c r="E4" s="1"/>
      <c r="F4" s="1"/>
      <c r="G4" s="1"/>
      <c r="H4" s="1"/>
      <c r="I4" s="1" t="s">
        <v>0</v>
      </c>
      <c r="J4" s="1"/>
      <c r="K4" s="1"/>
      <c r="L4" s="1"/>
      <c r="M4" s="1"/>
      <c r="N4" s="1"/>
      <c r="O4" s="1" t="s">
        <v>0</v>
      </c>
      <c r="P4" s="1"/>
      <c r="Q4" s="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H4" s="23" t="s">
        <v>1</v>
      </c>
      <c r="AI4" s="90">
        <v>1</v>
      </c>
      <c r="AJ4" s="8">
        <v>1</v>
      </c>
      <c r="AK4" s="7">
        <v>1</v>
      </c>
      <c r="AL4" s="90">
        <v>1</v>
      </c>
      <c r="AM4" s="8">
        <v>1</v>
      </c>
      <c r="AN4" s="7">
        <v>1</v>
      </c>
      <c r="AO4" s="90">
        <v>1</v>
      </c>
      <c r="AP4" s="8">
        <v>1</v>
      </c>
      <c r="AQ4" s="7">
        <v>1</v>
      </c>
    </row>
    <row r="5" spans="1:43" x14ac:dyDescent="0.3">
      <c r="A5" s="1"/>
      <c r="B5" s="1"/>
      <c r="C5" s="1" t="s">
        <v>1</v>
      </c>
      <c r="D5" s="1"/>
      <c r="E5" s="1" t="s">
        <v>20</v>
      </c>
      <c r="F5" s="1"/>
      <c r="G5" s="1" t="s">
        <v>2</v>
      </c>
      <c r="H5" s="1"/>
      <c r="I5" s="1" t="s">
        <v>1</v>
      </c>
      <c r="J5" s="1"/>
      <c r="K5" s="1" t="s">
        <v>20</v>
      </c>
      <c r="L5" s="1"/>
      <c r="M5" s="1" t="s">
        <v>2</v>
      </c>
      <c r="N5" s="1"/>
      <c r="O5" s="1" t="s">
        <v>1</v>
      </c>
      <c r="P5" s="1"/>
      <c r="Q5" s="1" t="s">
        <v>20</v>
      </c>
      <c r="R5" s="1"/>
      <c r="S5" s="1" t="s">
        <v>2</v>
      </c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H5" s="23">
        <v>16</v>
      </c>
      <c r="AI5" s="90">
        <v>0</v>
      </c>
      <c r="AJ5" s="8">
        <v>0</v>
      </c>
      <c r="AK5" s="7">
        <v>0</v>
      </c>
      <c r="AL5" s="90">
        <v>0</v>
      </c>
      <c r="AM5" s="8">
        <v>0</v>
      </c>
      <c r="AN5" s="7">
        <v>0</v>
      </c>
      <c r="AO5" s="90">
        <v>0</v>
      </c>
      <c r="AP5" s="8">
        <v>0</v>
      </c>
      <c r="AQ5" s="7">
        <v>0</v>
      </c>
    </row>
    <row r="6" spans="1:43" x14ac:dyDescent="0.3">
      <c r="A6" s="1"/>
      <c r="B6" s="1"/>
      <c r="C6" s="1" t="s">
        <v>266</v>
      </c>
      <c r="D6" s="1" t="s">
        <v>267</v>
      </c>
      <c r="E6" s="1" t="s">
        <v>266</v>
      </c>
      <c r="F6" s="1" t="s">
        <v>267</v>
      </c>
      <c r="G6" s="1" t="s">
        <v>266</v>
      </c>
      <c r="H6" s="1" t="s">
        <v>267</v>
      </c>
      <c r="I6" s="1" t="s">
        <v>266</v>
      </c>
      <c r="J6" s="1" t="s">
        <v>267</v>
      </c>
      <c r="K6" s="1" t="s">
        <v>266</v>
      </c>
      <c r="L6" s="1" t="s">
        <v>267</v>
      </c>
      <c r="M6" s="1" t="s">
        <v>266</v>
      </c>
      <c r="N6" s="1" t="s">
        <v>267</v>
      </c>
      <c r="O6" s="1" t="s">
        <v>266</v>
      </c>
      <c r="P6" s="1" t="s">
        <v>267</v>
      </c>
      <c r="Q6" s="1" t="s">
        <v>266</v>
      </c>
      <c r="R6" s="1" t="s">
        <v>267</v>
      </c>
      <c r="S6" s="1" t="s">
        <v>266</v>
      </c>
      <c r="T6" s="1" t="s">
        <v>267</v>
      </c>
      <c r="V6" s="1"/>
      <c r="W6" s="1"/>
      <c r="X6" s="1" t="s">
        <v>267</v>
      </c>
      <c r="Y6" s="1" t="s">
        <v>267</v>
      </c>
      <c r="Z6" s="1" t="s">
        <v>267</v>
      </c>
      <c r="AA6" s="1" t="s">
        <v>267</v>
      </c>
      <c r="AB6" s="1" t="s">
        <v>267</v>
      </c>
      <c r="AC6" s="1" t="s">
        <v>267</v>
      </c>
      <c r="AD6" s="1" t="s">
        <v>267</v>
      </c>
      <c r="AE6" s="1" t="s">
        <v>267</v>
      </c>
      <c r="AF6" s="1" t="s">
        <v>267</v>
      </c>
      <c r="AH6" s="23">
        <v>17</v>
      </c>
      <c r="AI6" s="187">
        <v>2.3E-2</v>
      </c>
      <c r="AJ6" s="188">
        <v>0</v>
      </c>
      <c r="AK6" s="189">
        <v>3.4000000000000002E-2</v>
      </c>
      <c r="AL6" s="187">
        <v>6.6000000000000003E-2</v>
      </c>
      <c r="AM6" s="188">
        <v>9.5000000000000001E-2</v>
      </c>
      <c r="AN6" s="189">
        <v>4.7E-2</v>
      </c>
      <c r="AO6" s="187">
        <v>5.5E-2</v>
      </c>
      <c r="AP6" s="188">
        <v>0</v>
      </c>
      <c r="AQ6" s="189">
        <v>0.14799999999999999</v>
      </c>
    </row>
    <row r="7" spans="1:43" x14ac:dyDescent="0.3">
      <c r="A7" s="1" t="s">
        <v>360</v>
      </c>
      <c r="B7" s="1" t="s">
        <v>1</v>
      </c>
      <c r="C7" s="1">
        <v>16594</v>
      </c>
      <c r="D7" s="1" t="s">
        <v>143</v>
      </c>
      <c r="E7" s="1">
        <v>5394</v>
      </c>
      <c r="F7" s="1" t="s">
        <v>143</v>
      </c>
      <c r="G7" s="1">
        <v>11200</v>
      </c>
      <c r="H7" s="1" t="s">
        <v>143</v>
      </c>
      <c r="I7" s="1">
        <v>12428</v>
      </c>
      <c r="J7" s="1" t="s">
        <v>143</v>
      </c>
      <c r="K7" s="1">
        <v>4909</v>
      </c>
      <c r="L7" s="1" t="s">
        <v>143</v>
      </c>
      <c r="M7" s="1">
        <v>7519</v>
      </c>
      <c r="N7" s="1" t="s">
        <v>143</v>
      </c>
      <c r="O7" s="1">
        <v>9532</v>
      </c>
      <c r="P7" s="1" t="s">
        <v>143</v>
      </c>
      <c r="Q7" s="1">
        <v>5980</v>
      </c>
      <c r="R7" s="1" t="s">
        <v>143</v>
      </c>
      <c r="S7" s="1">
        <v>3552</v>
      </c>
      <c r="T7" s="1" t="s">
        <v>143</v>
      </c>
      <c r="V7" s="1" t="s">
        <v>360</v>
      </c>
      <c r="W7" s="1" t="s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H7" s="131">
        <v>20</v>
      </c>
      <c r="AI7" s="190">
        <v>2.3E-2</v>
      </c>
      <c r="AJ7" s="191">
        <v>0</v>
      </c>
      <c r="AK7" s="192">
        <v>3.4000000000000002E-2</v>
      </c>
      <c r="AL7" s="190">
        <v>0.13</v>
      </c>
      <c r="AM7" s="191">
        <v>9.5000000000000001E-2</v>
      </c>
      <c r="AN7" s="192">
        <v>0.154</v>
      </c>
      <c r="AO7" s="190">
        <v>5.5E-2</v>
      </c>
      <c r="AP7" s="191">
        <v>0</v>
      </c>
      <c r="AQ7" s="192">
        <v>0.14799999999999999</v>
      </c>
    </row>
    <row r="8" spans="1:43" x14ac:dyDescent="0.3">
      <c r="A8" s="1"/>
      <c r="B8" s="1" t="s">
        <v>181</v>
      </c>
      <c r="C8" s="1">
        <v>0</v>
      </c>
      <c r="D8" s="1" t="s">
        <v>146</v>
      </c>
      <c r="E8" s="1">
        <v>0</v>
      </c>
      <c r="F8" s="1" t="s">
        <v>146</v>
      </c>
      <c r="G8" s="1">
        <v>0</v>
      </c>
      <c r="H8" s="1" t="s">
        <v>146</v>
      </c>
      <c r="I8" s="1">
        <v>98</v>
      </c>
      <c r="J8" s="1" t="s">
        <v>290</v>
      </c>
      <c r="K8" s="1">
        <v>0</v>
      </c>
      <c r="L8" s="1" t="s">
        <v>146</v>
      </c>
      <c r="M8" s="1">
        <v>98</v>
      </c>
      <c r="N8" s="1" t="s">
        <v>163</v>
      </c>
      <c r="O8" s="1">
        <v>0</v>
      </c>
      <c r="P8" s="1" t="s">
        <v>146</v>
      </c>
      <c r="Q8" s="1">
        <v>0</v>
      </c>
      <c r="R8" s="1" t="s">
        <v>146</v>
      </c>
      <c r="S8" s="1">
        <v>0</v>
      </c>
      <c r="T8" s="1" t="s">
        <v>146</v>
      </c>
      <c r="V8" s="1"/>
      <c r="W8" s="1" t="s">
        <v>181</v>
      </c>
      <c r="X8" s="3">
        <v>0</v>
      </c>
      <c r="Y8" s="3">
        <v>0</v>
      </c>
      <c r="Z8" s="3">
        <v>0</v>
      </c>
      <c r="AA8" s="3">
        <v>8.0000000000000002E-3</v>
      </c>
      <c r="AB8" s="3">
        <v>0</v>
      </c>
      <c r="AC8" s="3">
        <v>1.2999999999999999E-2</v>
      </c>
      <c r="AD8" s="3">
        <v>0</v>
      </c>
      <c r="AE8" s="3">
        <v>0</v>
      </c>
      <c r="AF8" s="3">
        <v>0</v>
      </c>
      <c r="AH8" s="23">
        <v>21</v>
      </c>
      <c r="AI8" s="187">
        <v>7.4999999999999997E-2</v>
      </c>
      <c r="AJ8" s="188">
        <v>0</v>
      </c>
      <c r="AK8" s="189">
        <v>0.111</v>
      </c>
      <c r="AL8" s="187">
        <v>0.16700000000000001</v>
      </c>
      <c r="AM8" s="188">
        <v>0.19</v>
      </c>
      <c r="AN8" s="189">
        <v>0.154</v>
      </c>
      <c r="AO8" s="187">
        <v>0.16600000000000001</v>
      </c>
      <c r="AP8" s="188">
        <v>8.6999999999999994E-2</v>
      </c>
      <c r="AQ8" s="189">
        <v>0.29799999999999999</v>
      </c>
    </row>
    <row r="9" spans="1:43" x14ac:dyDescent="0.3">
      <c r="A9" s="1"/>
      <c r="B9" s="1" t="s">
        <v>186</v>
      </c>
      <c r="C9" s="1">
        <v>379</v>
      </c>
      <c r="D9" s="1" t="s">
        <v>145</v>
      </c>
      <c r="E9" s="1">
        <v>0</v>
      </c>
      <c r="F9" s="1" t="s">
        <v>146</v>
      </c>
      <c r="G9" s="1">
        <v>379</v>
      </c>
      <c r="H9" s="1" t="s">
        <v>147</v>
      </c>
      <c r="I9" s="1">
        <v>821</v>
      </c>
      <c r="J9" s="1" t="s">
        <v>351</v>
      </c>
      <c r="K9" s="1">
        <v>466</v>
      </c>
      <c r="L9" s="1" t="s">
        <v>175</v>
      </c>
      <c r="M9" s="1">
        <v>355</v>
      </c>
      <c r="N9" s="1" t="s">
        <v>260</v>
      </c>
      <c r="O9" s="1">
        <v>524</v>
      </c>
      <c r="P9" s="1" t="s">
        <v>172</v>
      </c>
      <c r="Q9" s="1">
        <v>0</v>
      </c>
      <c r="R9" s="1" t="s">
        <v>146</v>
      </c>
      <c r="S9" s="1">
        <v>524</v>
      </c>
      <c r="T9" s="1" t="s">
        <v>173</v>
      </c>
      <c r="V9" s="1"/>
      <c r="W9" s="1" t="s">
        <v>186</v>
      </c>
      <c r="X9" s="3">
        <v>2.3E-2</v>
      </c>
      <c r="Y9" s="3">
        <v>0</v>
      </c>
      <c r="Z9" s="3">
        <v>3.4000000000000002E-2</v>
      </c>
      <c r="AA9" s="3">
        <v>6.6000000000000003E-2</v>
      </c>
      <c r="AB9" s="3">
        <v>9.5000000000000001E-2</v>
      </c>
      <c r="AC9" s="3">
        <v>4.7E-2</v>
      </c>
      <c r="AD9" s="3">
        <v>5.5E-2</v>
      </c>
      <c r="AE9" s="3">
        <v>0</v>
      </c>
      <c r="AF9" s="3">
        <v>0.14799999999999999</v>
      </c>
      <c r="AH9" s="23">
        <v>22</v>
      </c>
      <c r="AI9" s="187">
        <v>0.121</v>
      </c>
      <c r="AJ9" s="188">
        <v>5.3999999999999999E-2</v>
      </c>
      <c r="AK9" s="189">
        <v>0.153</v>
      </c>
      <c r="AL9" s="187">
        <v>0.16700000000000001</v>
      </c>
      <c r="AM9" s="188">
        <v>0.19</v>
      </c>
      <c r="AN9" s="189">
        <v>0.154</v>
      </c>
      <c r="AO9" s="187">
        <v>0.27600000000000002</v>
      </c>
      <c r="AP9" s="188">
        <v>8.6999999999999994E-2</v>
      </c>
      <c r="AQ9" s="189">
        <v>0.59299999999999997</v>
      </c>
    </row>
    <row r="10" spans="1:43" x14ac:dyDescent="0.3">
      <c r="A10" s="1"/>
      <c r="B10" s="1" t="s">
        <v>208</v>
      </c>
      <c r="C10" s="1">
        <v>0</v>
      </c>
      <c r="D10" s="1" t="s">
        <v>146</v>
      </c>
      <c r="E10" s="1">
        <v>0</v>
      </c>
      <c r="F10" s="1" t="s">
        <v>146</v>
      </c>
      <c r="G10" s="1">
        <v>0</v>
      </c>
      <c r="H10" s="1" t="s">
        <v>146</v>
      </c>
      <c r="I10" s="1">
        <v>801</v>
      </c>
      <c r="J10" s="1" t="s">
        <v>159</v>
      </c>
      <c r="K10" s="1">
        <v>0</v>
      </c>
      <c r="L10" s="1" t="s">
        <v>146</v>
      </c>
      <c r="M10" s="1">
        <v>801</v>
      </c>
      <c r="N10" s="1" t="s">
        <v>171</v>
      </c>
      <c r="O10" s="1">
        <v>0</v>
      </c>
      <c r="P10" s="1" t="s">
        <v>146</v>
      </c>
      <c r="Q10" s="1">
        <v>0</v>
      </c>
      <c r="R10" s="1" t="s">
        <v>146</v>
      </c>
      <c r="S10" s="1">
        <v>0</v>
      </c>
      <c r="T10" s="1" t="s">
        <v>146</v>
      </c>
      <c r="V10" s="1"/>
      <c r="W10" s="1" t="s">
        <v>208</v>
      </c>
      <c r="X10" s="3">
        <v>0</v>
      </c>
      <c r="Y10" s="3">
        <v>0</v>
      </c>
      <c r="Z10" s="3">
        <v>0</v>
      </c>
      <c r="AA10" s="3">
        <v>6.4000000000000001E-2</v>
      </c>
      <c r="AB10" s="3">
        <v>0</v>
      </c>
      <c r="AC10" s="3">
        <v>0.107</v>
      </c>
      <c r="AD10" s="3">
        <v>0</v>
      </c>
      <c r="AE10" s="3">
        <v>0</v>
      </c>
      <c r="AF10" s="3">
        <v>0</v>
      </c>
      <c r="AH10" s="23">
        <v>23</v>
      </c>
      <c r="AI10" s="187">
        <v>0.219</v>
      </c>
      <c r="AJ10" s="188">
        <v>6.3E-2</v>
      </c>
      <c r="AK10" s="189">
        <v>0.29399999999999998</v>
      </c>
      <c r="AL10" s="187">
        <v>0.16700000000000001</v>
      </c>
      <c r="AM10" s="188">
        <v>0.19</v>
      </c>
      <c r="AN10" s="189">
        <v>0.154</v>
      </c>
      <c r="AO10" s="187">
        <v>0.27600000000000002</v>
      </c>
      <c r="AP10" s="188">
        <v>8.6999999999999994E-2</v>
      </c>
      <c r="AQ10" s="189">
        <v>0.59299999999999997</v>
      </c>
    </row>
    <row r="11" spans="1:43" x14ac:dyDescent="0.3">
      <c r="A11" s="1"/>
      <c r="B11" s="1" t="s">
        <v>214</v>
      </c>
      <c r="C11" s="1">
        <v>864</v>
      </c>
      <c r="D11" s="1" t="s">
        <v>361</v>
      </c>
      <c r="E11" s="1">
        <v>0</v>
      </c>
      <c r="F11" s="1" t="s">
        <v>146</v>
      </c>
      <c r="G11" s="1">
        <v>864</v>
      </c>
      <c r="H11" s="1" t="s">
        <v>167</v>
      </c>
      <c r="I11" s="1">
        <v>466</v>
      </c>
      <c r="J11" s="1" t="s">
        <v>195</v>
      </c>
      <c r="K11" s="1">
        <v>466</v>
      </c>
      <c r="L11" s="1" t="s">
        <v>175</v>
      </c>
      <c r="M11" s="1">
        <v>0</v>
      </c>
      <c r="N11" s="1" t="s">
        <v>146</v>
      </c>
      <c r="O11" s="1">
        <v>1057</v>
      </c>
      <c r="P11" s="1" t="s">
        <v>362</v>
      </c>
      <c r="Q11" s="1">
        <v>523</v>
      </c>
      <c r="R11" s="1" t="s">
        <v>191</v>
      </c>
      <c r="S11" s="1">
        <v>534</v>
      </c>
      <c r="T11" s="1" t="s">
        <v>200</v>
      </c>
      <c r="V11" s="1"/>
      <c r="W11" s="1" t="s">
        <v>214</v>
      </c>
      <c r="X11" s="3">
        <v>5.1999999999999998E-2</v>
      </c>
      <c r="Y11" s="3">
        <v>0</v>
      </c>
      <c r="Z11" s="3">
        <v>7.6999999999999999E-2</v>
      </c>
      <c r="AA11" s="3">
        <v>3.6999999999999998E-2</v>
      </c>
      <c r="AB11" s="3">
        <v>9.5000000000000001E-2</v>
      </c>
      <c r="AC11" s="3">
        <v>0</v>
      </c>
      <c r="AD11" s="3">
        <v>0.111</v>
      </c>
      <c r="AE11" s="3">
        <v>8.6999999999999994E-2</v>
      </c>
      <c r="AF11" s="3">
        <v>0.15</v>
      </c>
      <c r="AH11" s="23">
        <v>24</v>
      </c>
      <c r="AI11" s="187">
        <v>0.33200000000000002</v>
      </c>
      <c r="AJ11" s="188">
        <v>0.12</v>
      </c>
      <c r="AK11" s="189">
        <v>0.434</v>
      </c>
      <c r="AL11" s="187">
        <v>0.29800000000000004</v>
      </c>
      <c r="AM11" s="188">
        <v>0.24099999999999999</v>
      </c>
      <c r="AN11" s="189">
        <v>0.33599999999999997</v>
      </c>
      <c r="AO11" s="187">
        <v>0.27600000000000002</v>
      </c>
      <c r="AP11" s="188">
        <v>8.6999999999999994E-2</v>
      </c>
      <c r="AQ11" s="189">
        <v>0.59299999999999997</v>
      </c>
    </row>
    <row r="12" spans="1:43" x14ac:dyDescent="0.3">
      <c r="A12" s="1"/>
      <c r="B12" s="1" t="s">
        <v>219</v>
      </c>
      <c r="C12" s="1">
        <v>763</v>
      </c>
      <c r="D12" s="1" t="s">
        <v>206</v>
      </c>
      <c r="E12" s="1">
        <v>293</v>
      </c>
      <c r="F12" s="1" t="s">
        <v>212</v>
      </c>
      <c r="G12" s="1">
        <v>470</v>
      </c>
      <c r="H12" s="1" t="s">
        <v>215</v>
      </c>
      <c r="I12" s="1">
        <v>0</v>
      </c>
      <c r="J12" s="1" t="s">
        <v>146</v>
      </c>
      <c r="K12" s="1">
        <v>0</v>
      </c>
      <c r="L12" s="1" t="s">
        <v>146</v>
      </c>
      <c r="M12" s="1">
        <v>0</v>
      </c>
      <c r="N12" s="1" t="s">
        <v>146</v>
      </c>
      <c r="O12" s="1">
        <v>1048</v>
      </c>
      <c r="P12" s="1" t="s">
        <v>318</v>
      </c>
      <c r="Q12" s="1">
        <v>0</v>
      </c>
      <c r="R12" s="1" t="s">
        <v>146</v>
      </c>
      <c r="S12" s="1">
        <v>1048</v>
      </c>
      <c r="T12" s="1" t="s">
        <v>363</v>
      </c>
      <c r="V12" s="1"/>
      <c r="W12" s="1" t="s">
        <v>219</v>
      </c>
      <c r="X12" s="3">
        <v>4.5999999999999999E-2</v>
      </c>
      <c r="Y12" s="3">
        <v>5.3999999999999999E-2</v>
      </c>
      <c r="Z12" s="3">
        <v>4.2000000000000003E-2</v>
      </c>
      <c r="AA12" s="3">
        <v>0</v>
      </c>
      <c r="AB12" s="3">
        <v>0</v>
      </c>
      <c r="AC12" s="3">
        <v>0</v>
      </c>
      <c r="AD12" s="3">
        <v>0.11</v>
      </c>
      <c r="AE12" s="3">
        <v>0</v>
      </c>
      <c r="AF12" s="3">
        <v>0.29499999999999998</v>
      </c>
      <c r="AH12" s="23">
        <v>25</v>
      </c>
      <c r="AI12" s="187">
        <v>0.372</v>
      </c>
      <c r="AJ12" s="188">
        <v>0.14499999999999999</v>
      </c>
      <c r="AK12" s="189">
        <v>0.48099999999999998</v>
      </c>
      <c r="AL12" s="187">
        <v>0.34700000000000003</v>
      </c>
      <c r="AM12" s="188">
        <v>0.24099999999999999</v>
      </c>
      <c r="AN12" s="189">
        <v>0.41599999999999998</v>
      </c>
      <c r="AO12" s="187">
        <v>0.27600000000000002</v>
      </c>
      <c r="AP12" s="188">
        <v>8.6999999999999994E-2</v>
      </c>
      <c r="AQ12" s="189">
        <v>0.59299999999999997</v>
      </c>
    </row>
    <row r="13" spans="1:43" x14ac:dyDescent="0.3">
      <c r="A13" s="1"/>
      <c r="B13" s="1" t="s">
        <v>221</v>
      </c>
      <c r="C13" s="1">
        <v>1627</v>
      </c>
      <c r="D13" s="1" t="s">
        <v>324</v>
      </c>
      <c r="E13" s="1">
        <v>49</v>
      </c>
      <c r="F13" s="1" t="s">
        <v>157</v>
      </c>
      <c r="G13" s="1">
        <v>1578</v>
      </c>
      <c r="H13" s="1" t="s">
        <v>343</v>
      </c>
      <c r="I13" s="1">
        <v>0</v>
      </c>
      <c r="J13" s="1" t="s">
        <v>146</v>
      </c>
      <c r="K13" s="1">
        <v>0</v>
      </c>
      <c r="L13" s="1" t="s">
        <v>146</v>
      </c>
      <c r="M13" s="1">
        <v>0</v>
      </c>
      <c r="N13" s="1" t="s">
        <v>146</v>
      </c>
      <c r="O13" s="1">
        <v>0</v>
      </c>
      <c r="P13" s="1" t="s">
        <v>146</v>
      </c>
      <c r="Q13" s="1">
        <v>0</v>
      </c>
      <c r="R13" s="1" t="s">
        <v>146</v>
      </c>
      <c r="S13" s="1">
        <v>0</v>
      </c>
      <c r="T13" s="1" t="s">
        <v>146</v>
      </c>
      <c r="V13" s="1"/>
      <c r="W13" s="1" t="s">
        <v>221</v>
      </c>
      <c r="X13" s="3">
        <v>9.8000000000000004E-2</v>
      </c>
      <c r="Y13" s="3">
        <v>8.9999999999999993E-3</v>
      </c>
      <c r="Z13" s="3">
        <v>0.14099999999999999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H13" s="23">
        <v>26</v>
      </c>
      <c r="AI13" s="187">
        <v>0.38900000000000001</v>
      </c>
      <c r="AJ13" s="188">
        <v>0.14499999999999999</v>
      </c>
      <c r="AK13" s="189">
        <v>0.50700000000000001</v>
      </c>
      <c r="AL13" s="187">
        <v>0.503</v>
      </c>
      <c r="AM13" s="188">
        <v>0.29399999999999998</v>
      </c>
      <c r="AN13" s="189">
        <v>0.63900000000000001</v>
      </c>
      <c r="AO13" s="187">
        <v>0.27600000000000002</v>
      </c>
      <c r="AP13" s="188">
        <v>8.6999999999999994E-2</v>
      </c>
      <c r="AQ13" s="189">
        <v>0.59299999999999997</v>
      </c>
    </row>
    <row r="14" spans="1:43" x14ac:dyDescent="0.3">
      <c r="A14" s="1"/>
      <c r="B14" s="1" t="s">
        <v>224</v>
      </c>
      <c r="C14" s="1">
        <v>1878</v>
      </c>
      <c r="D14" s="1" t="s">
        <v>364</v>
      </c>
      <c r="E14" s="1">
        <v>310</v>
      </c>
      <c r="F14" s="1" t="s">
        <v>344</v>
      </c>
      <c r="G14" s="1">
        <v>1568</v>
      </c>
      <c r="H14" s="1" t="s">
        <v>365</v>
      </c>
      <c r="I14" s="1">
        <v>1622</v>
      </c>
      <c r="J14" s="1" t="s">
        <v>366</v>
      </c>
      <c r="K14" s="1">
        <v>250</v>
      </c>
      <c r="L14" s="1" t="s">
        <v>162</v>
      </c>
      <c r="M14" s="1">
        <v>1372</v>
      </c>
      <c r="N14" s="1" t="s">
        <v>367</v>
      </c>
      <c r="O14" s="1">
        <v>0</v>
      </c>
      <c r="P14" s="1" t="s">
        <v>146</v>
      </c>
      <c r="Q14" s="1">
        <v>0</v>
      </c>
      <c r="R14" s="1" t="s">
        <v>146</v>
      </c>
      <c r="S14" s="1">
        <v>0</v>
      </c>
      <c r="T14" s="1" t="s">
        <v>146</v>
      </c>
      <c r="V14" s="1"/>
      <c r="W14" s="1" t="s">
        <v>224</v>
      </c>
      <c r="X14" s="3">
        <v>0.113</v>
      </c>
      <c r="Y14" s="3">
        <v>5.7000000000000002E-2</v>
      </c>
      <c r="Z14" s="3">
        <v>0.14000000000000001</v>
      </c>
      <c r="AA14" s="3">
        <v>0.13100000000000001</v>
      </c>
      <c r="AB14" s="3">
        <v>5.0999999999999997E-2</v>
      </c>
      <c r="AC14" s="3">
        <v>0.182</v>
      </c>
      <c r="AD14" s="3">
        <v>0</v>
      </c>
      <c r="AE14" s="3">
        <v>0</v>
      </c>
      <c r="AF14" s="3">
        <v>0</v>
      </c>
      <c r="AH14" s="23">
        <v>27</v>
      </c>
      <c r="AI14" s="187">
        <v>0.44600000000000001</v>
      </c>
      <c r="AJ14" s="188">
        <v>0.29899999999999999</v>
      </c>
      <c r="AK14" s="189">
        <v>0.51700000000000002</v>
      </c>
      <c r="AL14" s="187">
        <v>0.51700000000000002</v>
      </c>
      <c r="AM14" s="188">
        <v>0.32799999999999996</v>
      </c>
      <c r="AN14" s="189">
        <v>0.63900000000000001</v>
      </c>
      <c r="AO14" s="187">
        <v>0.27600000000000002</v>
      </c>
      <c r="AP14" s="188">
        <v>8.6999999999999994E-2</v>
      </c>
      <c r="AQ14" s="189">
        <v>0.59299999999999997</v>
      </c>
    </row>
    <row r="15" spans="1:43" x14ac:dyDescent="0.3">
      <c r="A15" s="1"/>
      <c r="B15" s="1" t="s">
        <v>226</v>
      </c>
      <c r="C15" s="1">
        <v>660</v>
      </c>
      <c r="D15" s="1" t="s">
        <v>310</v>
      </c>
      <c r="E15" s="1">
        <v>133</v>
      </c>
      <c r="F15" s="1" t="s">
        <v>187</v>
      </c>
      <c r="G15" s="1">
        <v>527</v>
      </c>
      <c r="H15" s="1" t="s">
        <v>260</v>
      </c>
      <c r="I15" s="1">
        <v>604</v>
      </c>
      <c r="J15" s="1" t="s">
        <v>345</v>
      </c>
      <c r="K15" s="1">
        <v>0</v>
      </c>
      <c r="L15" s="1" t="s">
        <v>146</v>
      </c>
      <c r="M15" s="1">
        <v>604</v>
      </c>
      <c r="N15" s="1" t="s">
        <v>257</v>
      </c>
      <c r="O15" s="1">
        <v>0</v>
      </c>
      <c r="P15" s="1" t="s">
        <v>146</v>
      </c>
      <c r="Q15" s="1">
        <v>0</v>
      </c>
      <c r="R15" s="1" t="s">
        <v>146</v>
      </c>
      <c r="S15" s="1">
        <v>0</v>
      </c>
      <c r="T15" s="1" t="s">
        <v>146</v>
      </c>
      <c r="V15" s="1"/>
      <c r="W15" s="1" t="s">
        <v>226</v>
      </c>
      <c r="X15" s="3">
        <v>0.04</v>
      </c>
      <c r="Y15" s="3">
        <v>2.5000000000000001E-2</v>
      </c>
      <c r="Z15" s="3">
        <v>4.7E-2</v>
      </c>
      <c r="AA15" s="3">
        <v>4.9000000000000002E-2</v>
      </c>
      <c r="AB15" s="3">
        <v>0</v>
      </c>
      <c r="AC15" s="3">
        <v>0.08</v>
      </c>
      <c r="AD15" s="3">
        <v>0</v>
      </c>
      <c r="AE15" s="3">
        <v>0</v>
      </c>
      <c r="AF15" s="3">
        <v>0</v>
      </c>
      <c r="AH15" s="23">
        <v>28</v>
      </c>
      <c r="AI15" s="187">
        <v>0.47699999999999998</v>
      </c>
      <c r="AJ15" s="188">
        <v>0.34099999999999997</v>
      </c>
      <c r="AK15" s="189">
        <v>0.54200000000000004</v>
      </c>
      <c r="AL15" s="187">
        <v>0.51700000000000002</v>
      </c>
      <c r="AM15" s="188">
        <v>0.32799999999999996</v>
      </c>
      <c r="AN15" s="189">
        <v>0.63900000000000001</v>
      </c>
      <c r="AO15" s="187">
        <v>0.27600000000000002</v>
      </c>
      <c r="AP15" s="188">
        <v>8.6999999999999994E-2</v>
      </c>
      <c r="AQ15" s="189">
        <v>0.59299999999999997</v>
      </c>
    </row>
    <row r="16" spans="1:43" x14ac:dyDescent="0.3">
      <c r="A16" s="1"/>
      <c r="B16" s="1" t="s">
        <v>231</v>
      </c>
      <c r="C16" s="1">
        <v>287</v>
      </c>
      <c r="D16" s="1" t="s">
        <v>282</v>
      </c>
      <c r="E16" s="1">
        <v>0</v>
      </c>
      <c r="F16" s="1" t="s">
        <v>146</v>
      </c>
      <c r="G16" s="1">
        <v>287</v>
      </c>
      <c r="H16" s="1" t="s">
        <v>188</v>
      </c>
      <c r="I16" s="1">
        <v>1938</v>
      </c>
      <c r="J16" s="1" t="s">
        <v>332</v>
      </c>
      <c r="K16" s="1">
        <v>261</v>
      </c>
      <c r="L16" s="1" t="s">
        <v>182</v>
      </c>
      <c r="M16" s="1">
        <v>1677</v>
      </c>
      <c r="N16" s="1" t="s">
        <v>218</v>
      </c>
      <c r="O16" s="1">
        <v>0</v>
      </c>
      <c r="P16" s="1" t="s">
        <v>146</v>
      </c>
      <c r="Q16" s="1">
        <v>0</v>
      </c>
      <c r="R16" s="1" t="s">
        <v>146</v>
      </c>
      <c r="S16" s="1">
        <v>0</v>
      </c>
      <c r="T16" s="1" t="s">
        <v>146</v>
      </c>
      <c r="V16" s="1"/>
      <c r="W16" s="1" t="s">
        <v>231</v>
      </c>
      <c r="X16" s="3">
        <v>1.7000000000000001E-2</v>
      </c>
      <c r="Y16" s="3">
        <v>0</v>
      </c>
      <c r="Z16" s="3">
        <v>2.5999999999999999E-2</v>
      </c>
      <c r="AA16" s="3">
        <v>0.156</v>
      </c>
      <c r="AB16" s="3">
        <v>5.2999999999999999E-2</v>
      </c>
      <c r="AC16" s="3">
        <v>0.223</v>
      </c>
      <c r="AD16" s="3">
        <v>0</v>
      </c>
      <c r="AE16" s="3">
        <v>0</v>
      </c>
      <c r="AF16" s="3">
        <v>0</v>
      </c>
      <c r="AH16" s="23">
        <v>29</v>
      </c>
      <c r="AI16" s="187">
        <v>0.52300000000000002</v>
      </c>
      <c r="AJ16" s="188">
        <v>0.42</v>
      </c>
      <c r="AK16" s="189">
        <v>0.57300000000000006</v>
      </c>
      <c r="AL16" s="187">
        <v>0.53700000000000003</v>
      </c>
      <c r="AM16" s="188">
        <v>0.32799999999999996</v>
      </c>
      <c r="AN16" s="189">
        <v>0.67300000000000004</v>
      </c>
      <c r="AO16" s="187">
        <v>0.36100000000000004</v>
      </c>
      <c r="AP16" s="188">
        <v>0.222</v>
      </c>
      <c r="AQ16" s="189">
        <v>0.59299999999999997</v>
      </c>
    </row>
    <row r="17" spans="1:43" x14ac:dyDescent="0.3">
      <c r="A17" s="1"/>
      <c r="B17" s="1" t="s">
        <v>233</v>
      </c>
      <c r="C17" s="1">
        <v>943</v>
      </c>
      <c r="D17" s="1" t="s">
        <v>344</v>
      </c>
      <c r="E17" s="1">
        <v>833</v>
      </c>
      <c r="F17" s="1" t="s">
        <v>281</v>
      </c>
      <c r="G17" s="1">
        <v>110</v>
      </c>
      <c r="H17" s="1" t="s">
        <v>220</v>
      </c>
      <c r="I17" s="1">
        <v>169</v>
      </c>
      <c r="J17" s="1" t="s">
        <v>152</v>
      </c>
      <c r="K17" s="1">
        <v>169</v>
      </c>
      <c r="L17" s="1" t="s">
        <v>147</v>
      </c>
      <c r="M17" s="1">
        <v>0</v>
      </c>
      <c r="N17" s="1" t="s">
        <v>146</v>
      </c>
      <c r="O17" s="1">
        <v>0</v>
      </c>
      <c r="P17" s="1" t="s">
        <v>146</v>
      </c>
      <c r="Q17" s="1">
        <v>0</v>
      </c>
      <c r="R17" s="1" t="s">
        <v>146</v>
      </c>
      <c r="S17" s="1">
        <v>0</v>
      </c>
      <c r="T17" s="1" t="s">
        <v>146</v>
      </c>
      <c r="V17" s="1"/>
      <c r="W17" s="1" t="s">
        <v>233</v>
      </c>
      <c r="X17" s="3">
        <v>5.7000000000000002E-2</v>
      </c>
      <c r="Y17" s="3">
        <v>0.154</v>
      </c>
      <c r="Z17" s="3">
        <v>0.01</v>
      </c>
      <c r="AA17" s="3">
        <v>1.4E-2</v>
      </c>
      <c r="AB17" s="3">
        <v>3.4000000000000002E-2</v>
      </c>
      <c r="AC17" s="3">
        <v>0</v>
      </c>
      <c r="AD17" s="3">
        <v>0</v>
      </c>
      <c r="AE17" s="3">
        <v>0</v>
      </c>
      <c r="AF17" s="3">
        <v>0</v>
      </c>
      <c r="AH17" s="131">
        <v>30</v>
      </c>
      <c r="AI17" s="190">
        <v>0.53700000000000003</v>
      </c>
      <c r="AJ17" s="191">
        <v>0.46199999999999997</v>
      </c>
      <c r="AK17" s="192">
        <v>0.57300000000000006</v>
      </c>
      <c r="AL17" s="190">
        <v>0.53700000000000003</v>
      </c>
      <c r="AM17" s="191">
        <v>0.32799999999999996</v>
      </c>
      <c r="AN17" s="192">
        <v>0.67300000000000004</v>
      </c>
      <c r="AO17" s="190">
        <v>0.36100000000000004</v>
      </c>
      <c r="AP17" s="191">
        <v>0.222</v>
      </c>
      <c r="AQ17" s="192">
        <v>0.59299999999999997</v>
      </c>
    </row>
    <row r="18" spans="1:43" x14ac:dyDescent="0.3">
      <c r="A18" s="1"/>
      <c r="B18" s="1" t="s">
        <v>235</v>
      </c>
      <c r="C18" s="1">
        <v>508</v>
      </c>
      <c r="D18" s="1" t="s">
        <v>197</v>
      </c>
      <c r="E18" s="1">
        <v>226</v>
      </c>
      <c r="F18" s="1" t="s">
        <v>215</v>
      </c>
      <c r="G18" s="1">
        <v>282</v>
      </c>
      <c r="H18" s="1" t="s">
        <v>187</v>
      </c>
      <c r="I18" s="1">
        <v>0</v>
      </c>
      <c r="J18" s="1" t="s">
        <v>146</v>
      </c>
      <c r="K18" s="1">
        <v>0</v>
      </c>
      <c r="L18" s="1" t="s">
        <v>146</v>
      </c>
      <c r="M18" s="1">
        <v>0</v>
      </c>
      <c r="N18" s="1" t="s">
        <v>146</v>
      </c>
      <c r="O18" s="1">
        <v>0</v>
      </c>
      <c r="P18" s="1" t="s">
        <v>146</v>
      </c>
      <c r="Q18" s="1">
        <v>0</v>
      </c>
      <c r="R18" s="1" t="s">
        <v>146</v>
      </c>
      <c r="S18" s="1">
        <v>0</v>
      </c>
      <c r="T18" s="1" t="s">
        <v>146</v>
      </c>
      <c r="V18" s="1"/>
      <c r="W18" s="1" t="s">
        <v>235</v>
      </c>
      <c r="X18" s="3">
        <v>3.1E-2</v>
      </c>
      <c r="Y18" s="3">
        <v>4.2000000000000003E-2</v>
      </c>
      <c r="Z18" s="3">
        <v>2.5000000000000001E-2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H18" s="23">
        <v>31</v>
      </c>
      <c r="AI18" s="187">
        <v>0.57300000000000006</v>
      </c>
      <c r="AJ18" s="188">
        <v>0.49999999999999994</v>
      </c>
      <c r="AK18" s="189">
        <v>0.6080000000000001</v>
      </c>
      <c r="AL18" s="187">
        <v>0.53700000000000003</v>
      </c>
      <c r="AM18" s="188">
        <v>0.32799999999999996</v>
      </c>
      <c r="AN18" s="189">
        <v>0.67300000000000004</v>
      </c>
      <c r="AO18" s="187">
        <v>0.36100000000000004</v>
      </c>
      <c r="AP18" s="188">
        <v>0.222</v>
      </c>
      <c r="AQ18" s="189">
        <v>0.59299999999999997</v>
      </c>
    </row>
    <row r="19" spans="1:43" x14ac:dyDescent="0.3">
      <c r="A19" s="1"/>
      <c r="B19" s="1" t="s">
        <v>238</v>
      </c>
      <c r="C19" s="1">
        <v>770</v>
      </c>
      <c r="D19" s="1" t="s">
        <v>206</v>
      </c>
      <c r="E19" s="1">
        <v>427</v>
      </c>
      <c r="F19" s="1" t="s">
        <v>198</v>
      </c>
      <c r="G19" s="1">
        <v>343</v>
      </c>
      <c r="H19" s="1" t="s">
        <v>197</v>
      </c>
      <c r="I19" s="1">
        <v>254</v>
      </c>
      <c r="J19" s="1" t="s">
        <v>168</v>
      </c>
      <c r="K19" s="1">
        <v>0</v>
      </c>
      <c r="L19" s="1" t="s">
        <v>146</v>
      </c>
      <c r="M19" s="1">
        <v>254</v>
      </c>
      <c r="N19" s="1" t="s">
        <v>147</v>
      </c>
      <c r="O19" s="1">
        <v>808</v>
      </c>
      <c r="P19" s="1" t="s">
        <v>229</v>
      </c>
      <c r="Q19" s="1">
        <v>808</v>
      </c>
      <c r="R19" s="1" t="s">
        <v>230</v>
      </c>
      <c r="S19" s="1">
        <v>0</v>
      </c>
      <c r="T19" s="1" t="s">
        <v>146</v>
      </c>
      <c r="V19" s="1"/>
      <c r="W19" s="1" t="s">
        <v>238</v>
      </c>
      <c r="X19" s="3">
        <v>4.5999999999999999E-2</v>
      </c>
      <c r="Y19" s="3">
        <v>7.9000000000000001E-2</v>
      </c>
      <c r="Z19" s="3">
        <v>3.1E-2</v>
      </c>
      <c r="AA19" s="3">
        <v>0.02</v>
      </c>
      <c r="AB19" s="3">
        <v>0</v>
      </c>
      <c r="AC19" s="3">
        <v>3.4000000000000002E-2</v>
      </c>
      <c r="AD19" s="3">
        <v>8.5000000000000006E-2</v>
      </c>
      <c r="AE19" s="3">
        <v>0.13500000000000001</v>
      </c>
      <c r="AF19" s="3">
        <v>0</v>
      </c>
      <c r="AH19" s="23">
        <v>32</v>
      </c>
      <c r="AI19" s="187">
        <v>0.59100000000000008</v>
      </c>
      <c r="AJ19" s="188">
        <v>0.5129999999999999</v>
      </c>
      <c r="AK19" s="189">
        <v>0.62800000000000011</v>
      </c>
      <c r="AL19" s="187">
        <v>0.53700000000000003</v>
      </c>
      <c r="AM19" s="188">
        <v>0.32799999999999996</v>
      </c>
      <c r="AN19" s="189">
        <v>0.67300000000000004</v>
      </c>
      <c r="AO19" s="187">
        <v>0.54600000000000004</v>
      </c>
      <c r="AP19" s="188">
        <v>0.51700000000000002</v>
      </c>
      <c r="AQ19" s="189">
        <v>0.59299999999999997</v>
      </c>
    </row>
    <row r="20" spans="1:43" x14ac:dyDescent="0.3">
      <c r="A20" s="1"/>
      <c r="B20" s="1" t="s">
        <v>240</v>
      </c>
      <c r="C20" s="1">
        <v>226</v>
      </c>
      <c r="D20" s="1" t="s">
        <v>152</v>
      </c>
      <c r="E20" s="1">
        <v>226</v>
      </c>
      <c r="F20" s="1" t="s">
        <v>215</v>
      </c>
      <c r="G20" s="1">
        <v>0</v>
      </c>
      <c r="H20" s="1" t="s">
        <v>146</v>
      </c>
      <c r="I20" s="1">
        <v>0</v>
      </c>
      <c r="J20" s="1" t="s">
        <v>146</v>
      </c>
      <c r="K20" s="1">
        <v>0</v>
      </c>
      <c r="L20" s="1" t="s">
        <v>146</v>
      </c>
      <c r="M20" s="1">
        <v>0</v>
      </c>
      <c r="N20" s="1" t="s">
        <v>146</v>
      </c>
      <c r="O20" s="1">
        <v>0</v>
      </c>
      <c r="P20" s="1" t="s">
        <v>146</v>
      </c>
      <c r="Q20" s="1">
        <v>0</v>
      </c>
      <c r="R20" s="1" t="s">
        <v>146</v>
      </c>
      <c r="S20" s="1">
        <v>0</v>
      </c>
      <c r="T20" s="1" t="s">
        <v>146</v>
      </c>
      <c r="V20" s="1"/>
      <c r="W20" s="1" t="s">
        <v>240</v>
      </c>
      <c r="X20" s="3">
        <v>1.4E-2</v>
      </c>
      <c r="Y20" s="3">
        <v>4.2000000000000003E-2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H20" s="23">
        <v>33</v>
      </c>
      <c r="AI20" s="187">
        <v>0.59900000000000009</v>
      </c>
      <c r="AJ20" s="188">
        <v>0.5129999999999999</v>
      </c>
      <c r="AK20" s="189">
        <v>0.64100000000000013</v>
      </c>
      <c r="AL20" s="187">
        <v>0.56100000000000005</v>
      </c>
      <c r="AM20" s="188">
        <v>0.32799999999999996</v>
      </c>
      <c r="AN20" s="189">
        <v>0.71300000000000008</v>
      </c>
      <c r="AO20" s="187">
        <v>0.59700000000000009</v>
      </c>
      <c r="AP20" s="188">
        <v>0.59799999999999998</v>
      </c>
      <c r="AQ20" s="189">
        <v>0.59299999999999997</v>
      </c>
    </row>
    <row r="21" spans="1:43" x14ac:dyDescent="0.3">
      <c r="A21" s="1"/>
      <c r="B21" s="1" t="s">
        <v>242</v>
      </c>
      <c r="C21" s="1">
        <v>598</v>
      </c>
      <c r="D21" s="1" t="s">
        <v>308</v>
      </c>
      <c r="E21" s="1">
        <v>207</v>
      </c>
      <c r="F21" s="1" t="s">
        <v>236</v>
      </c>
      <c r="G21" s="1">
        <v>391</v>
      </c>
      <c r="H21" s="1" t="s">
        <v>150</v>
      </c>
      <c r="I21" s="1">
        <v>0</v>
      </c>
      <c r="J21" s="1" t="s">
        <v>146</v>
      </c>
      <c r="K21" s="1">
        <v>0</v>
      </c>
      <c r="L21" s="1" t="s">
        <v>146</v>
      </c>
      <c r="M21" s="1">
        <v>0</v>
      </c>
      <c r="N21" s="1" t="s">
        <v>146</v>
      </c>
      <c r="O21" s="1">
        <v>0</v>
      </c>
      <c r="P21" s="1" t="s">
        <v>146</v>
      </c>
      <c r="Q21" s="1">
        <v>0</v>
      </c>
      <c r="R21" s="1" t="s">
        <v>146</v>
      </c>
      <c r="S21" s="1">
        <v>0</v>
      </c>
      <c r="T21" s="1" t="s">
        <v>146</v>
      </c>
      <c r="V21" s="1"/>
      <c r="W21" s="1" t="s">
        <v>242</v>
      </c>
      <c r="X21" s="3">
        <v>3.5999999999999997E-2</v>
      </c>
      <c r="Y21" s="3">
        <v>3.7999999999999999E-2</v>
      </c>
      <c r="Z21" s="3">
        <v>3.5000000000000003E-2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H21" s="23">
        <v>34</v>
      </c>
      <c r="AI21" s="187">
        <v>0.65000000000000013</v>
      </c>
      <c r="AJ21" s="188">
        <v>0.62599999999999989</v>
      </c>
      <c r="AK21" s="189">
        <v>0.66300000000000014</v>
      </c>
      <c r="AL21" s="187">
        <v>0.56100000000000005</v>
      </c>
      <c r="AM21" s="188">
        <v>0.32799999999999996</v>
      </c>
      <c r="AN21" s="189">
        <v>0.71300000000000008</v>
      </c>
      <c r="AO21" s="187">
        <v>0.59700000000000009</v>
      </c>
      <c r="AP21" s="188">
        <v>0.59799999999999998</v>
      </c>
      <c r="AQ21" s="189">
        <v>0.59299999999999997</v>
      </c>
    </row>
    <row r="22" spans="1:43" x14ac:dyDescent="0.3">
      <c r="A22" s="1"/>
      <c r="B22" s="1" t="s">
        <v>245</v>
      </c>
      <c r="C22" s="1">
        <v>294</v>
      </c>
      <c r="D22" s="1" t="s">
        <v>155</v>
      </c>
      <c r="E22" s="1">
        <v>68</v>
      </c>
      <c r="F22" s="1" t="s">
        <v>163</v>
      </c>
      <c r="G22" s="1">
        <v>226</v>
      </c>
      <c r="H22" s="1" t="s">
        <v>168</v>
      </c>
      <c r="I22" s="1">
        <v>0</v>
      </c>
      <c r="J22" s="1" t="s">
        <v>146</v>
      </c>
      <c r="K22" s="1">
        <v>0</v>
      </c>
      <c r="L22" s="1" t="s">
        <v>146</v>
      </c>
      <c r="M22" s="1">
        <v>0</v>
      </c>
      <c r="N22" s="1" t="s">
        <v>146</v>
      </c>
      <c r="O22" s="1">
        <v>1762</v>
      </c>
      <c r="P22" s="1" t="s">
        <v>368</v>
      </c>
      <c r="Q22" s="1">
        <v>1762</v>
      </c>
      <c r="R22" s="1" t="s">
        <v>363</v>
      </c>
      <c r="S22" s="1">
        <v>0</v>
      </c>
      <c r="T22" s="1" t="s">
        <v>146</v>
      </c>
      <c r="V22" s="1"/>
      <c r="W22" s="1" t="s">
        <v>245</v>
      </c>
      <c r="X22" s="3">
        <v>1.7999999999999999E-2</v>
      </c>
      <c r="Y22" s="3">
        <v>1.2999999999999999E-2</v>
      </c>
      <c r="Z22" s="3">
        <v>0.02</v>
      </c>
      <c r="AA22" s="3">
        <v>0</v>
      </c>
      <c r="AB22" s="3">
        <v>0</v>
      </c>
      <c r="AC22" s="3">
        <v>0</v>
      </c>
      <c r="AD22" s="3">
        <v>0.185</v>
      </c>
      <c r="AE22" s="3">
        <v>0.29499999999999998</v>
      </c>
      <c r="AF22" s="3">
        <v>0</v>
      </c>
      <c r="AH22" s="23">
        <v>35</v>
      </c>
      <c r="AI22" s="187">
        <v>0.66700000000000015</v>
      </c>
      <c r="AJ22" s="188">
        <v>0.67899999999999994</v>
      </c>
      <c r="AK22" s="189">
        <v>0.66300000000000014</v>
      </c>
      <c r="AL22" s="187">
        <v>0.56100000000000005</v>
      </c>
      <c r="AM22" s="188">
        <v>0.32799999999999996</v>
      </c>
      <c r="AN22" s="189">
        <v>0.71300000000000008</v>
      </c>
      <c r="AO22" s="187">
        <v>0.65100000000000013</v>
      </c>
      <c r="AP22" s="188">
        <v>0.59799999999999998</v>
      </c>
      <c r="AQ22" s="189">
        <v>0.73799999999999999</v>
      </c>
    </row>
    <row r="23" spans="1:43" x14ac:dyDescent="0.3">
      <c r="A23" s="1"/>
      <c r="B23" s="1" t="s">
        <v>248</v>
      </c>
      <c r="C23" s="1">
        <v>141</v>
      </c>
      <c r="D23" s="1" t="s">
        <v>290</v>
      </c>
      <c r="E23" s="1">
        <v>0</v>
      </c>
      <c r="F23" s="1" t="s">
        <v>146</v>
      </c>
      <c r="G23" s="1">
        <v>141</v>
      </c>
      <c r="H23" s="1" t="s">
        <v>163</v>
      </c>
      <c r="I23" s="1">
        <v>302</v>
      </c>
      <c r="J23" s="1" t="s">
        <v>149</v>
      </c>
      <c r="K23" s="1">
        <v>0</v>
      </c>
      <c r="L23" s="1" t="s">
        <v>146</v>
      </c>
      <c r="M23" s="1">
        <v>302</v>
      </c>
      <c r="N23" s="1" t="s">
        <v>310</v>
      </c>
      <c r="O23" s="1">
        <v>483</v>
      </c>
      <c r="P23" s="1" t="s">
        <v>162</v>
      </c>
      <c r="Q23" s="1">
        <v>483</v>
      </c>
      <c r="R23" s="1" t="s">
        <v>169</v>
      </c>
      <c r="S23" s="1">
        <v>0</v>
      </c>
      <c r="T23" s="1" t="s">
        <v>146</v>
      </c>
      <c r="V23" s="1"/>
      <c r="W23" s="1" t="s">
        <v>248</v>
      </c>
      <c r="X23" s="3">
        <v>8.0000000000000002E-3</v>
      </c>
      <c r="Y23" s="3">
        <v>0</v>
      </c>
      <c r="Z23" s="3">
        <v>1.2999999999999999E-2</v>
      </c>
      <c r="AA23" s="3">
        <v>2.4E-2</v>
      </c>
      <c r="AB23" s="3">
        <v>0</v>
      </c>
      <c r="AC23" s="3">
        <v>0.04</v>
      </c>
      <c r="AD23" s="3">
        <v>5.0999999999999997E-2</v>
      </c>
      <c r="AE23" s="3">
        <v>8.1000000000000003E-2</v>
      </c>
      <c r="AF23" s="3">
        <v>0</v>
      </c>
      <c r="AH23" s="23">
        <v>37</v>
      </c>
      <c r="AI23" s="187">
        <v>0.66700000000000015</v>
      </c>
      <c r="AJ23" s="188">
        <v>0.67899999999999994</v>
      </c>
      <c r="AK23" s="189">
        <v>0.66300000000000014</v>
      </c>
      <c r="AL23" s="187">
        <v>0.58400000000000007</v>
      </c>
      <c r="AM23" s="188">
        <v>0.38499999999999995</v>
      </c>
      <c r="AN23" s="189">
        <v>0.71300000000000008</v>
      </c>
      <c r="AO23" s="187">
        <v>0.65100000000000013</v>
      </c>
      <c r="AP23" s="188">
        <v>0.59799999999999998</v>
      </c>
      <c r="AQ23" s="189">
        <v>0.73799999999999999</v>
      </c>
    </row>
    <row r="24" spans="1:43" x14ac:dyDescent="0.3">
      <c r="A24" s="1"/>
      <c r="B24" s="1" t="s">
        <v>287</v>
      </c>
      <c r="C24" s="1">
        <v>852</v>
      </c>
      <c r="D24" s="1" t="s">
        <v>162</v>
      </c>
      <c r="E24" s="1">
        <v>607</v>
      </c>
      <c r="F24" s="1" t="s">
        <v>364</v>
      </c>
      <c r="G24" s="1">
        <v>245</v>
      </c>
      <c r="H24" s="1" t="s">
        <v>250</v>
      </c>
      <c r="I24" s="1">
        <v>0</v>
      </c>
      <c r="J24" s="1" t="s">
        <v>146</v>
      </c>
      <c r="K24" s="1">
        <v>0</v>
      </c>
      <c r="L24" s="1" t="s">
        <v>146</v>
      </c>
      <c r="M24" s="1">
        <v>0</v>
      </c>
      <c r="N24" s="1" t="s">
        <v>146</v>
      </c>
      <c r="O24" s="1">
        <v>0</v>
      </c>
      <c r="P24" s="1" t="s">
        <v>146</v>
      </c>
      <c r="Q24" s="1">
        <v>0</v>
      </c>
      <c r="R24" s="1" t="s">
        <v>146</v>
      </c>
      <c r="S24" s="1">
        <v>0</v>
      </c>
      <c r="T24" s="1" t="s">
        <v>146</v>
      </c>
      <c r="V24" s="1"/>
      <c r="W24" s="1" t="s">
        <v>287</v>
      </c>
      <c r="X24" s="3">
        <v>5.0999999999999997E-2</v>
      </c>
      <c r="Y24" s="3">
        <v>0.113</v>
      </c>
      <c r="Z24" s="3">
        <v>2.1999999999999999E-2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H24" s="23">
        <v>38</v>
      </c>
      <c r="AI24" s="187">
        <v>0.67500000000000016</v>
      </c>
      <c r="AJ24" s="188">
        <v>0.70399999999999996</v>
      </c>
      <c r="AK24" s="189">
        <v>0.66300000000000014</v>
      </c>
      <c r="AL24" s="187">
        <v>0.58400000000000007</v>
      </c>
      <c r="AM24" s="188">
        <v>0.38499999999999995</v>
      </c>
      <c r="AN24" s="189">
        <v>0.71300000000000008</v>
      </c>
      <c r="AO24" s="187"/>
      <c r="AP24" s="188"/>
      <c r="AQ24" s="189"/>
    </row>
    <row r="25" spans="1:43" x14ac:dyDescent="0.3">
      <c r="A25" s="1"/>
      <c r="B25" s="1" t="s">
        <v>289</v>
      </c>
      <c r="C25" s="1">
        <v>284</v>
      </c>
      <c r="D25" s="1" t="s">
        <v>282</v>
      </c>
      <c r="E25" s="1">
        <v>284</v>
      </c>
      <c r="F25" s="1" t="s">
        <v>182</v>
      </c>
      <c r="G25" s="1">
        <v>0</v>
      </c>
      <c r="H25" s="1" t="s">
        <v>146</v>
      </c>
      <c r="I25" s="1">
        <v>0</v>
      </c>
      <c r="J25" s="1" t="s">
        <v>146</v>
      </c>
      <c r="K25" s="1">
        <v>0</v>
      </c>
      <c r="L25" s="1" t="s">
        <v>146</v>
      </c>
      <c r="M25" s="1">
        <v>0</v>
      </c>
      <c r="N25" s="1" t="s">
        <v>146</v>
      </c>
      <c r="O25" s="1">
        <v>516</v>
      </c>
      <c r="P25" s="1" t="s">
        <v>212</v>
      </c>
      <c r="Q25" s="1">
        <v>0</v>
      </c>
      <c r="R25" s="1" t="s">
        <v>146</v>
      </c>
      <c r="S25" s="1">
        <v>516</v>
      </c>
      <c r="T25" s="1" t="s">
        <v>192</v>
      </c>
      <c r="V25" s="1"/>
      <c r="W25" s="1" t="s">
        <v>289</v>
      </c>
      <c r="X25" s="3">
        <v>1.7000000000000001E-2</v>
      </c>
      <c r="Y25" s="3">
        <v>5.2999999999999999E-2</v>
      </c>
      <c r="Z25" s="3">
        <v>0</v>
      </c>
      <c r="AA25" s="3">
        <v>0</v>
      </c>
      <c r="AB25" s="3">
        <v>0</v>
      </c>
      <c r="AC25" s="3">
        <v>0</v>
      </c>
      <c r="AD25" s="3">
        <v>5.3999999999999999E-2</v>
      </c>
      <c r="AE25" s="3">
        <v>0</v>
      </c>
      <c r="AF25" s="3">
        <v>0.14499999999999999</v>
      </c>
      <c r="AH25" s="23">
        <v>39</v>
      </c>
      <c r="AI25" s="187">
        <v>0.67500000000000016</v>
      </c>
      <c r="AJ25" s="188">
        <v>0.70399999999999996</v>
      </c>
      <c r="AK25" s="189">
        <v>0.66300000000000014</v>
      </c>
      <c r="AL25" s="187">
        <v>0.61900000000000011</v>
      </c>
      <c r="AM25" s="188">
        <v>0.45999999999999996</v>
      </c>
      <c r="AN25" s="189">
        <v>0.72200000000000009</v>
      </c>
      <c r="AO25" s="187"/>
      <c r="AP25" s="188"/>
      <c r="AQ25" s="189"/>
    </row>
    <row r="26" spans="1:43" x14ac:dyDescent="0.3">
      <c r="A26" s="1"/>
      <c r="B26" s="1" t="s">
        <v>251</v>
      </c>
      <c r="C26" s="1">
        <v>0</v>
      </c>
      <c r="D26" s="1" t="s">
        <v>146</v>
      </c>
      <c r="E26" s="1">
        <v>0</v>
      </c>
      <c r="F26" s="1" t="s">
        <v>146</v>
      </c>
      <c r="G26" s="1">
        <v>0</v>
      </c>
      <c r="H26" s="1" t="s">
        <v>146</v>
      </c>
      <c r="I26" s="1">
        <v>280</v>
      </c>
      <c r="J26" s="1" t="s">
        <v>145</v>
      </c>
      <c r="K26" s="1">
        <v>280</v>
      </c>
      <c r="L26" s="1" t="s">
        <v>344</v>
      </c>
      <c r="M26" s="1">
        <v>0</v>
      </c>
      <c r="N26" s="1" t="s">
        <v>146</v>
      </c>
      <c r="O26" s="1">
        <v>0</v>
      </c>
      <c r="P26" s="1" t="s">
        <v>146</v>
      </c>
      <c r="Q26" s="1">
        <v>0</v>
      </c>
      <c r="R26" s="1" t="s">
        <v>146</v>
      </c>
      <c r="S26" s="1">
        <v>0</v>
      </c>
      <c r="T26" s="1" t="s">
        <v>146</v>
      </c>
      <c r="V26" s="1"/>
      <c r="W26" s="1" t="s">
        <v>251</v>
      </c>
      <c r="X26" s="3">
        <v>0</v>
      </c>
      <c r="Y26" s="3">
        <v>0</v>
      </c>
      <c r="Z26" s="3">
        <v>0</v>
      </c>
      <c r="AA26" s="3">
        <v>2.3E-2</v>
      </c>
      <c r="AB26" s="3">
        <v>5.7000000000000002E-2</v>
      </c>
      <c r="AC26" s="3">
        <v>0</v>
      </c>
      <c r="AD26" s="3">
        <v>0</v>
      </c>
      <c r="AE26" s="3">
        <v>0</v>
      </c>
      <c r="AF26" s="3">
        <v>0</v>
      </c>
      <c r="AH26" s="23">
        <v>40</v>
      </c>
      <c r="AI26" s="187">
        <v>0.67500000000000016</v>
      </c>
      <c r="AJ26" s="188">
        <v>0.70399999999999996</v>
      </c>
      <c r="AK26" s="189">
        <v>0.66300000000000014</v>
      </c>
      <c r="AL26" s="187">
        <v>0.61900000000000011</v>
      </c>
      <c r="AM26" s="188">
        <v>0.45999999999999996</v>
      </c>
      <c r="AN26" s="189">
        <v>0.72200000000000009</v>
      </c>
      <c r="AO26" s="187"/>
      <c r="AP26" s="188"/>
      <c r="AQ26" s="189"/>
    </row>
    <row r="27" spans="1:43" x14ac:dyDescent="0.3">
      <c r="A27" s="1"/>
      <c r="B27" s="1" t="s">
        <v>369</v>
      </c>
      <c r="C27" s="1">
        <v>133</v>
      </c>
      <c r="D27" s="1" t="s">
        <v>290</v>
      </c>
      <c r="E27" s="1">
        <v>133</v>
      </c>
      <c r="F27" s="1" t="s">
        <v>187</v>
      </c>
      <c r="G27" s="1">
        <v>0</v>
      </c>
      <c r="H27" s="1" t="s">
        <v>146</v>
      </c>
      <c r="I27" s="1">
        <v>0</v>
      </c>
      <c r="J27" s="1" t="s">
        <v>146</v>
      </c>
      <c r="K27" s="1">
        <v>0</v>
      </c>
      <c r="L27" s="1" t="s">
        <v>146</v>
      </c>
      <c r="M27" s="1">
        <v>0</v>
      </c>
      <c r="N27" s="1" t="s">
        <v>146</v>
      </c>
      <c r="O27" s="1">
        <v>0</v>
      </c>
      <c r="P27" s="1" t="s">
        <v>146</v>
      </c>
      <c r="Q27" s="1">
        <v>0</v>
      </c>
      <c r="R27" s="1" t="s">
        <v>146</v>
      </c>
      <c r="S27" s="1">
        <v>0</v>
      </c>
      <c r="T27" s="1" t="s">
        <v>146</v>
      </c>
      <c r="V27" s="1"/>
      <c r="W27" s="1" t="s">
        <v>369</v>
      </c>
      <c r="X27" s="3">
        <v>8.0000000000000002E-3</v>
      </c>
      <c r="Y27" s="3">
        <v>2.5000000000000001E-2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H27" s="23">
        <v>42</v>
      </c>
      <c r="AI27" s="187">
        <v>0.67500000000000016</v>
      </c>
      <c r="AJ27" s="188">
        <v>0.70399999999999996</v>
      </c>
      <c r="AK27" s="189">
        <v>0.66300000000000014</v>
      </c>
      <c r="AL27" s="187">
        <v>0.63300000000000012</v>
      </c>
      <c r="AM27" s="188">
        <v>0.495</v>
      </c>
      <c r="AN27" s="189">
        <v>0.72200000000000009</v>
      </c>
      <c r="AO27" s="187"/>
      <c r="AP27" s="188"/>
      <c r="AQ27" s="189"/>
    </row>
    <row r="28" spans="1:43" x14ac:dyDescent="0.3">
      <c r="A28" s="1"/>
      <c r="B28" s="1" t="s">
        <v>254</v>
      </c>
      <c r="C28" s="1">
        <v>0</v>
      </c>
      <c r="D28" s="1" t="s">
        <v>146</v>
      </c>
      <c r="E28" s="1">
        <v>0</v>
      </c>
      <c r="F28" s="1" t="s">
        <v>146</v>
      </c>
      <c r="G28" s="1">
        <v>0</v>
      </c>
      <c r="H28" s="1" t="s">
        <v>146</v>
      </c>
      <c r="I28" s="1">
        <v>434</v>
      </c>
      <c r="J28" s="1" t="s">
        <v>150</v>
      </c>
      <c r="K28" s="1">
        <v>367</v>
      </c>
      <c r="L28" s="1" t="s">
        <v>278</v>
      </c>
      <c r="M28" s="1">
        <v>67</v>
      </c>
      <c r="N28" s="1" t="s">
        <v>157</v>
      </c>
      <c r="O28" s="1">
        <v>0</v>
      </c>
      <c r="P28" s="1" t="s">
        <v>146</v>
      </c>
      <c r="Q28" s="1">
        <v>0</v>
      </c>
      <c r="R28" s="1" t="s">
        <v>146</v>
      </c>
      <c r="S28" s="1">
        <v>0</v>
      </c>
      <c r="T28" s="1" t="s">
        <v>146</v>
      </c>
      <c r="V28" s="1"/>
      <c r="W28" s="1" t="s">
        <v>254</v>
      </c>
      <c r="X28" s="3">
        <v>0</v>
      </c>
      <c r="Y28" s="3">
        <v>0</v>
      </c>
      <c r="Z28" s="3">
        <v>0</v>
      </c>
      <c r="AA28" s="3">
        <v>3.5000000000000003E-2</v>
      </c>
      <c r="AB28" s="3">
        <v>7.4999999999999997E-2</v>
      </c>
      <c r="AC28" s="3">
        <v>8.9999999999999993E-3</v>
      </c>
      <c r="AD28" s="3">
        <v>0</v>
      </c>
      <c r="AE28" s="3">
        <v>0</v>
      </c>
      <c r="AF28" s="3">
        <v>0</v>
      </c>
      <c r="AH28" s="27" t="s">
        <v>120</v>
      </c>
      <c r="AI28" s="193">
        <v>0.32500000000000007</v>
      </c>
      <c r="AJ28" s="194">
        <v>0.29600000000000004</v>
      </c>
      <c r="AK28" s="195">
        <v>0.33799999999999997</v>
      </c>
      <c r="AL28" s="193">
        <v>0.26900000000000002</v>
      </c>
      <c r="AM28" s="194">
        <v>0.27700000000000002</v>
      </c>
      <c r="AN28" s="195">
        <v>0.26500000000000001</v>
      </c>
      <c r="AO28" s="193">
        <v>0.35</v>
      </c>
      <c r="AP28" s="194">
        <v>0.40200000000000002</v>
      </c>
      <c r="AQ28" s="195">
        <v>0.26200000000000001</v>
      </c>
    </row>
    <row r="29" spans="1:4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V29" s="1"/>
      <c r="W29" s="1"/>
      <c r="X29" s="3"/>
      <c r="Y29" s="3"/>
      <c r="Z29" s="3"/>
      <c r="AA29" s="3"/>
      <c r="AB29" s="3"/>
      <c r="AC29" s="3"/>
      <c r="AD29" s="3"/>
      <c r="AE29" s="3"/>
      <c r="AF29" s="3"/>
      <c r="AH29" s="232" t="s">
        <v>27</v>
      </c>
      <c r="AI29" s="232"/>
      <c r="AJ29" s="232"/>
      <c r="AK29" s="232"/>
      <c r="AL29" s="232"/>
      <c r="AM29" s="232"/>
      <c r="AN29" s="232"/>
      <c r="AO29" s="232"/>
      <c r="AP29" s="232"/>
      <c r="AQ29" s="232"/>
    </row>
    <row r="30" spans="1:43" x14ac:dyDescent="0.3">
      <c r="A30" s="1"/>
      <c r="B30" s="1" t="s">
        <v>261</v>
      </c>
      <c r="C30" s="1">
        <v>5387</v>
      </c>
      <c r="D30" s="1" t="s">
        <v>370</v>
      </c>
      <c r="E30" s="1">
        <v>1598</v>
      </c>
      <c r="F30" s="1" t="s">
        <v>371</v>
      </c>
      <c r="G30" s="1">
        <v>3789</v>
      </c>
      <c r="H30" s="1" t="s">
        <v>372</v>
      </c>
      <c r="I30" s="1">
        <v>3347</v>
      </c>
      <c r="J30" s="1" t="s">
        <v>373</v>
      </c>
      <c r="K30" s="1">
        <v>1358</v>
      </c>
      <c r="L30" s="1" t="s">
        <v>355</v>
      </c>
      <c r="M30" s="1">
        <v>1989</v>
      </c>
      <c r="N30" s="1" t="s">
        <v>374</v>
      </c>
      <c r="O30" s="1">
        <v>3334</v>
      </c>
      <c r="P30" s="1" t="s">
        <v>375</v>
      </c>
      <c r="Q30" s="1">
        <v>2404</v>
      </c>
      <c r="R30" s="1" t="s">
        <v>357</v>
      </c>
      <c r="S30" s="1">
        <v>930</v>
      </c>
      <c r="T30" s="1" t="s">
        <v>376</v>
      </c>
      <c r="V30" s="1"/>
      <c r="W30" s="1" t="s">
        <v>261</v>
      </c>
      <c r="X30" s="3">
        <v>0.32500000000000001</v>
      </c>
      <c r="Y30" s="3">
        <v>0.29599999999999999</v>
      </c>
      <c r="Z30" s="3">
        <v>0.33800000000000002</v>
      </c>
      <c r="AA30" s="3">
        <v>0.26900000000000002</v>
      </c>
      <c r="AB30" s="3">
        <v>0.27700000000000002</v>
      </c>
      <c r="AC30" s="3">
        <v>0.26500000000000001</v>
      </c>
      <c r="AD30" s="3">
        <v>0.35</v>
      </c>
      <c r="AE30" s="3">
        <v>0.40200000000000002</v>
      </c>
      <c r="AF30" s="3">
        <v>0.26200000000000001</v>
      </c>
    </row>
  </sheetData>
  <mergeCells count="6">
    <mergeCell ref="AH29:AQ29"/>
    <mergeCell ref="AH1:AQ1"/>
    <mergeCell ref="AH2:AH3"/>
    <mergeCell ref="AI2:AK2"/>
    <mergeCell ref="AL2:AN2"/>
    <mergeCell ref="AO2:A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41</vt:i4>
      </vt:variant>
    </vt:vector>
  </HeadingPairs>
  <TitlesOfParts>
    <vt:vector size="41" baseType="lpstr">
      <vt:lpstr>índice</vt:lpstr>
      <vt:lpstr>1 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</dc:creator>
  <cp:lastModifiedBy>Usuario</cp:lastModifiedBy>
  <dcterms:created xsi:type="dcterms:W3CDTF">2015-06-05T18:17:20Z</dcterms:created>
  <dcterms:modified xsi:type="dcterms:W3CDTF">2021-03-09T15:11:42Z</dcterms:modified>
</cp:coreProperties>
</file>